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upmann\Documents\ÖGP Buna\PB ÖGP Buna\Ausschreibungen\Ausschreibungen 2024\TM01.03-B_Bericht-Auw._GW-Moni\TM01.03-B-VU2025ff-rev01\Anhang 0 - LB+Anlagen und LV\LV + Kalkulationstabelle Bieter\"/>
    </mc:Choice>
  </mc:AlternateContent>
  <xr:revisionPtr revIDLastSave="0" documentId="13_ncr:1_{494F6CE4-EC8C-4915-BDC7-03E89DB2D94E}" xr6:coauthVersionLast="47" xr6:coauthVersionMax="47" xr10:uidLastSave="{00000000-0000-0000-0000-000000000000}"/>
  <bookViews>
    <workbookView xWindow="-120" yWindow="-120" windowWidth="29040" windowHeight="15720" xr2:uid="{E37DA119-5021-46AF-B3BF-8A7140F8B47C}"/>
  </bookViews>
  <sheets>
    <sheet name="2025" sheetId="1" r:id="rId1"/>
    <sheet name="Option 1, 2026" sheetId="2" r:id="rId2"/>
    <sheet name="Option 2, 2027" sheetId="3" r:id="rId3"/>
    <sheet name="Option 3, 2028" sheetId="4" r:id="rId4"/>
    <sheet name="Option 4, 2029" sheetId="5" r:id="rId5"/>
    <sheet name="Zusammenfassung" sheetId="6" r:id="rId6"/>
  </sheets>
  <definedNames>
    <definedName name="_xlnm.Print_Area" localSheetId="0">'2025'!$A$1:$M$40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5" l="1"/>
  <c r="B1" i="4"/>
  <c r="B1" i="3"/>
  <c r="B1" i="2"/>
  <c r="F30" i="4" l="1"/>
  <c r="F31" i="5"/>
  <c r="G31" i="5"/>
  <c r="H31" i="5"/>
  <c r="I31" i="5"/>
  <c r="H23" i="6"/>
  <c r="K23" i="5"/>
  <c r="L23" i="5" s="1"/>
  <c r="H24" i="6" s="1"/>
  <c r="K30" i="5"/>
  <c r="L30" i="5" s="1"/>
  <c r="H32" i="6" s="1"/>
  <c r="K29" i="5"/>
  <c r="L29" i="5" s="1"/>
  <c r="H31" i="6" s="1"/>
  <c r="K28" i="5"/>
  <c r="L28" i="5" s="1"/>
  <c r="H30" i="6" s="1"/>
  <c r="K27" i="5"/>
  <c r="L27" i="5" s="1"/>
  <c r="H29" i="6" s="1"/>
  <c r="K26" i="5"/>
  <c r="L26" i="5" s="1"/>
  <c r="H27" i="6" s="1"/>
  <c r="K24" i="5"/>
  <c r="L24" i="5" s="1"/>
  <c r="H25" i="6" s="1"/>
  <c r="J25" i="6" s="1"/>
  <c r="K22" i="5"/>
  <c r="L22" i="5" s="1"/>
  <c r="K21" i="5"/>
  <c r="L21" i="5" s="1"/>
  <c r="H22" i="6" s="1"/>
  <c r="K20" i="5"/>
  <c r="L20" i="5" s="1"/>
  <c r="H21" i="6" s="1"/>
  <c r="K19" i="5"/>
  <c r="L19" i="5" s="1"/>
  <c r="H20" i="6" s="1"/>
  <c r="K18" i="5"/>
  <c r="L18" i="5" s="1"/>
  <c r="H19" i="6" s="1"/>
  <c r="K17" i="5"/>
  <c r="L17" i="5" s="1"/>
  <c r="H17" i="6" s="1"/>
  <c r="K16" i="5"/>
  <c r="L16" i="5" s="1"/>
  <c r="H16" i="6" s="1"/>
  <c r="K14" i="5"/>
  <c r="L14" i="5" s="1"/>
  <c r="K13" i="5"/>
  <c r="L13" i="5" s="1"/>
  <c r="K12" i="5"/>
  <c r="L12" i="5" s="1"/>
  <c r="H12" i="6" s="1"/>
  <c r="K11" i="5"/>
  <c r="L11" i="5" s="1"/>
  <c r="K10" i="5"/>
  <c r="L10" i="5" s="1"/>
  <c r="K9" i="5"/>
  <c r="L9" i="5" s="1"/>
  <c r="K8" i="5"/>
  <c r="L8" i="5" s="1"/>
  <c r="L32" i="5" l="1"/>
  <c r="K35" i="5" l="1"/>
  <c r="L35" i="5" s="1"/>
  <c r="L37" i="5" l="1"/>
  <c r="L38" i="5" s="1"/>
  <c r="L39" i="5" s="1"/>
  <c r="H36" i="6"/>
  <c r="G30" i="4" l="1"/>
  <c r="H30" i="4"/>
  <c r="I30" i="4"/>
  <c r="K29" i="4"/>
  <c r="L29" i="4" s="1"/>
  <c r="G32" i="6" s="1"/>
  <c r="K28" i="4"/>
  <c r="L28" i="4" s="1"/>
  <c r="G31" i="6" s="1"/>
  <c r="K27" i="4"/>
  <c r="L27" i="4" s="1"/>
  <c r="G30" i="6" s="1"/>
  <c r="K26" i="4"/>
  <c r="L26" i="4" s="1"/>
  <c r="G29" i="6" s="1"/>
  <c r="K25" i="4"/>
  <c r="L25" i="4" s="1"/>
  <c r="G27" i="6" s="1"/>
  <c r="K23" i="4"/>
  <c r="L23" i="4" s="1"/>
  <c r="G24" i="6" s="1"/>
  <c r="K22" i="4"/>
  <c r="L22" i="4" s="1"/>
  <c r="G23" i="6" s="1"/>
  <c r="K21" i="4"/>
  <c r="L21" i="4" s="1"/>
  <c r="G22" i="6" s="1"/>
  <c r="K20" i="4"/>
  <c r="L20" i="4" s="1"/>
  <c r="G21" i="6" s="1"/>
  <c r="K19" i="4"/>
  <c r="L19" i="4" s="1"/>
  <c r="G20" i="6" s="1"/>
  <c r="K18" i="4"/>
  <c r="L18" i="4" s="1"/>
  <c r="G19" i="6" s="1"/>
  <c r="K17" i="4"/>
  <c r="L17" i="4" s="1"/>
  <c r="G17" i="6" s="1"/>
  <c r="K16" i="4"/>
  <c r="L16" i="4" s="1"/>
  <c r="G16" i="6" s="1"/>
  <c r="K14" i="4"/>
  <c r="L14" i="4" s="1"/>
  <c r="K13" i="4"/>
  <c r="L13" i="4" s="1"/>
  <c r="K12" i="4"/>
  <c r="L12" i="4" s="1"/>
  <c r="K11" i="4"/>
  <c r="L11" i="4" s="1"/>
  <c r="K10" i="4"/>
  <c r="L10" i="4" s="1"/>
  <c r="K9" i="4"/>
  <c r="L9" i="4" s="1"/>
  <c r="K8" i="4"/>
  <c r="L8" i="4" s="1"/>
  <c r="I30" i="3"/>
  <c r="H30" i="3"/>
  <c r="G30" i="3"/>
  <c r="F30" i="3"/>
  <c r="K29" i="3"/>
  <c r="L29" i="3" s="1"/>
  <c r="F32" i="6" s="1"/>
  <c r="K28" i="3"/>
  <c r="L28" i="3" s="1"/>
  <c r="F31" i="6" s="1"/>
  <c r="K27" i="3"/>
  <c r="L27" i="3" s="1"/>
  <c r="F30" i="6" s="1"/>
  <c r="K26" i="3"/>
  <c r="L26" i="3" s="1"/>
  <c r="F29" i="6" s="1"/>
  <c r="K25" i="3"/>
  <c r="L25" i="3" s="1"/>
  <c r="F27" i="6" s="1"/>
  <c r="K23" i="3"/>
  <c r="L23" i="3" s="1"/>
  <c r="F24" i="6" s="1"/>
  <c r="K22" i="3"/>
  <c r="L22" i="3" s="1"/>
  <c r="F23" i="6" s="1"/>
  <c r="K21" i="3"/>
  <c r="L21" i="3" s="1"/>
  <c r="F22" i="6" s="1"/>
  <c r="K20" i="3"/>
  <c r="L20" i="3" s="1"/>
  <c r="F21" i="6" s="1"/>
  <c r="K19" i="3"/>
  <c r="L19" i="3" s="1"/>
  <c r="F20" i="6" s="1"/>
  <c r="K18" i="3"/>
  <c r="L18" i="3" s="1"/>
  <c r="F19" i="6" s="1"/>
  <c r="K17" i="3"/>
  <c r="L17" i="3" s="1"/>
  <c r="F17" i="6" s="1"/>
  <c r="K16" i="3"/>
  <c r="L16" i="3" s="1"/>
  <c r="F16" i="6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I30" i="2"/>
  <c r="H30" i="2"/>
  <c r="G30" i="2"/>
  <c r="F30" i="2"/>
  <c r="K29" i="2"/>
  <c r="L29" i="2" s="1"/>
  <c r="E32" i="6" s="1"/>
  <c r="K28" i="2"/>
  <c r="L28" i="2" s="1"/>
  <c r="E31" i="6" s="1"/>
  <c r="K27" i="2"/>
  <c r="L27" i="2" s="1"/>
  <c r="E30" i="6" s="1"/>
  <c r="K26" i="2"/>
  <c r="L26" i="2" s="1"/>
  <c r="E29" i="6" s="1"/>
  <c r="K25" i="2"/>
  <c r="L25" i="2" s="1"/>
  <c r="E27" i="6" s="1"/>
  <c r="K23" i="2"/>
  <c r="L23" i="2" s="1"/>
  <c r="E24" i="6" s="1"/>
  <c r="K22" i="2"/>
  <c r="L22" i="2" s="1"/>
  <c r="E23" i="6" s="1"/>
  <c r="K21" i="2"/>
  <c r="L21" i="2" s="1"/>
  <c r="E22" i="6" s="1"/>
  <c r="K20" i="2"/>
  <c r="L20" i="2" s="1"/>
  <c r="E21" i="6" s="1"/>
  <c r="K19" i="2"/>
  <c r="L19" i="2" s="1"/>
  <c r="E20" i="6" s="1"/>
  <c r="K18" i="2"/>
  <c r="L18" i="2" s="1"/>
  <c r="E19" i="6" s="1"/>
  <c r="K17" i="2"/>
  <c r="L17" i="2" s="1"/>
  <c r="E17" i="6" s="1"/>
  <c r="K16" i="2"/>
  <c r="L16" i="2" s="1"/>
  <c r="E16" i="6" s="1"/>
  <c r="K14" i="2"/>
  <c r="L14" i="2" s="1"/>
  <c r="K13" i="2"/>
  <c r="L13" i="2" s="1"/>
  <c r="K12" i="2"/>
  <c r="L12" i="2" s="1"/>
  <c r="K11" i="2"/>
  <c r="L11" i="2" s="1"/>
  <c r="K10" i="2"/>
  <c r="L10" i="2" s="1"/>
  <c r="K9" i="2"/>
  <c r="L9" i="2" s="1"/>
  <c r="K8" i="2"/>
  <c r="L8" i="2" s="1"/>
  <c r="L31" i="4" l="1"/>
  <c r="L31" i="3"/>
  <c r="K34" i="3" s="1"/>
  <c r="L34" i="3" s="1"/>
  <c r="L36" i="3" s="1"/>
  <c r="L31" i="2"/>
  <c r="K34" i="4" l="1"/>
  <c r="L34" i="4" s="1"/>
  <c r="L36" i="4" s="1"/>
  <c r="L37" i="3"/>
  <c r="L38" i="3" s="1"/>
  <c r="K34" i="2"/>
  <c r="L34" i="2" s="1"/>
  <c r="L36" i="2" s="1"/>
  <c r="L37" i="4" l="1"/>
  <c r="L38" i="4" s="1"/>
  <c r="L37" i="2"/>
  <c r="L38" i="2" s="1"/>
  <c r="K22" i="1" l="1"/>
  <c r="L22" i="1" s="1"/>
  <c r="D22" i="6" s="1"/>
  <c r="K9" i="1"/>
  <c r="K10" i="1"/>
  <c r="K11" i="1"/>
  <c r="K12" i="1"/>
  <c r="K13" i="1"/>
  <c r="K14" i="1"/>
  <c r="K8" i="1"/>
  <c r="K19" i="1"/>
  <c r="L19" i="1" s="1"/>
  <c r="D19" i="6" s="1"/>
  <c r="K20" i="1"/>
  <c r="L20" i="1" s="1"/>
  <c r="D20" i="6" s="1"/>
  <c r="K21" i="1"/>
  <c r="L21" i="1"/>
  <c r="D21" i="6" s="1"/>
  <c r="K29" i="1"/>
  <c r="L29" i="1" s="1"/>
  <c r="D30" i="6" s="1"/>
  <c r="J30" i="6" s="1"/>
  <c r="K17" i="1"/>
  <c r="L17" i="1" s="1"/>
  <c r="D17" i="6" s="1"/>
  <c r="K16" i="1"/>
  <c r="L16" i="1" s="1"/>
  <c r="D16" i="6" s="1"/>
  <c r="K18" i="1"/>
  <c r="L18" i="1" s="1"/>
  <c r="D18" i="6" s="1"/>
  <c r="J22" i="6" l="1"/>
  <c r="B1" i="6"/>
  <c r="D4" i="6"/>
  <c r="E4" i="6"/>
  <c r="F4" i="6"/>
  <c r="G4" i="6"/>
  <c r="H4" i="6"/>
  <c r="D5" i="6"/>
  <c r="E5" i="6"/>
  <c r="F5" i="6"/>
  <c r="G5" i="6"/>
  <c r="H5" i="6"/>
  <c r="D6" i="6"/>
  <c r="E6" i="6"/>
  <c r="F6" i="6"/>
  <c r="G6" i="6"/>
  <c r="H6" i="6"/>
  <c r="H3" i="6"/>
  <c r="G3" i="6"/>
  <c r="F3" i="6"/>
  <c r="E3" i="6"/>
  <c r="D3" i="6"/>
  <c r="H14" i="6"/>
  <c r="H13" i="6"/>
  <c r="H11" i="6"/>
  <c r="H10" i="6"/>
  <c r="H9" i="6"/>
  <c r="H8" i="6"/>
  <c r="G14" i="6"/>
  <c r="G13" i="6"/>
  <c r="G12" i="6"/>
  <c r="G11" i="6"/>
  <c r="G10" i="6"/>
  <c r="G9" i="6"/>
  <c r="G8" i="6"/>
  <c r="F14" i="6"/>
  <c r="F13" i="6"/>
  <c r="F12" i="6"/>
  <c r="F11" i="6"/>
  <c r="F10" i="6"/>
  <c r="F9" i="6"/>
  <c r="F8" i="6"/>
  <c r="E14" i="6"/>
  <c r="E13" i="6"/>
  <c r="E12" i="6"/>
  <c r="E11" i="6"/>
  <c r="E10" i="6"/>
  <c r="E9" i="6"/>
  <c r="E8" i="6"/>
  <c r="K30" i="1"/>
  <c r="L30" i="1" s="1"/>
  <c r="D31" i="6" s="1"/>
  <c r="G32" i="1"/>
  <c r="H32" i="1"/>
  <c r="I32" i="1"/>
  <c r="F32" i="1"/>
  <c r="L9" i="1"/>
  <c r="L12" i="1"/>
  <c r="D12" i="6" s="1"/>
  <c r="L10" i="1"/>
  <c r="D10" i="6" s="1"/>
  <c r="J17" i="6"/>
  <c r="L8" i="1"/>
  <c r="D8" i="6" s="1"/>
  <c r="K27" i="1"/>
  <c r="L27" i="1" s="1"/>
  <c r="D28" i="6" s="1"/>
  <c r="K23" i="1"/>
  <c r="L23" i="1" s="1"/>
  <c r="D23" i="6" s="1"/>
  <c r="J23" i="6" s="1"/>
  <c r="K31" i="1"/>
  <c r="L31" i="1" s="1"/>
  <c r="D32" i="6" s="1"/>
  <c r="K28" i="1"/>
  <c r="L28" i="1" s="1"/>
  <c r="D29" i="6" s="1"/>
  <c r="K24" i="1"/>
  <c r="L24" i="1" s="1"/>
  <c r="D24" i="6" s="1"/>
  <c r="J24" i="6" s="1"/>
  <c r="L14" i="1"/>
  <c r="D14" i="6" s="1"/>
  <c r="K26" i="1"/>
  <c r="L26" i="1" s="1"/>
  <c r="D27" i="6" s="1"/>
  <c r="L13" i="1"/>
  <c r="D13" i="6" s="1"/>
  <c r="L11" i="1"/>
  <c r="D11" i="6" s="1"/>
  <c r="D9" i="6" l="1"/>
  <c r="L33" i="1"/>
  <c r="K36" i="1" s="1"/>
  <c r="E34" i="6"/>
  <c r="J14" i="6"/>
  <c r="J20" i="6"/>
  <c r="J31" i="6"/>
  <c r="J11" i="6"/>
  <c r="J32" i="6"/>
  <c r="J13" i="6"/>
  <c r="J27" i="6"/>
  <c r="J8" i="6"/>
  <c r="J18" i="6"/>
  <c r="J28" i="6"/>
  <c r="J12" i="6"/>
  <c r="D34" i="6"/>
  <c r="G34" i="6"/>
  <c r="H34" i="6"/>
  <c r="J19" i="6"/>
  <c r="J29" i="6"/>
  <c r="J9" i="6"/>
  <c r="J21" i="6"/>
  <c r="J10" i="6"/>
  <c r="J16" i="6"/>
  <c r="F36" i="6"/>
  <c r="F34" i="6" l="1"/>
  <c r="F38" i="6" s="1"/>
  <c r="L36" i="1"/>
  <c r="D36" i="6" s="1"/>
  <c r="D38" i="6" s="1"/>
  <c r="J34" i="6" l="1"/>
  <c r="E36" i="6"/>
  <c r="E38" i="6" s="1"/>
  <c r="D39" i="6"/>
  <c r="D40" i="6" s="1"/>
  <c r="H38" i="6"/>
  <c r="H39" i="6" s="1"/>
  <c r="H40" i="6" s="1"/>
  <c r="G36" i="6"/>
  <c r="F39" i="6"/>
  <c r="F40" i="6" s="1"/>
  <c r="L38" i="1"/>
  <c r="L39" i="1" s="1"/>
  <c r="L40" i="1" s="1"/>
  <c r="E39" i="6" l="1"/>
  <c r="E40" i="6" s="1"/>
  <c r="G38" i="6"/>
  <c r="J36" i="6"/>
  <c r="G39" i="6" l="1"/>
  <c r="J38" i="6"/>
  <c r="G40" i="6" l="1"/>
  <c r="J39" i="6"/>
  <c r="J40" i="6" s="1"/>
</calcChain>
</file>

<file path=xl/sharedStrings.xml><?xml version="1.0" encoding="utf-8"?>
<sst xmlns="http://schemas.openxmlformats.org/spreadsheetml/2006/main" count="592" uniqueCount="343">
  <si>
    <t>Menge</t>
  </si>
  <si>
    <t>Einheit</t>
  </si>
  <si>
    <t>EP</t>
  </si>
  <si>
    <t>GB</t>
  </si>
  <si>
    <t>01.01</t>
  </si>
  <si>
    <t>01.01.10</t>
  </si>
  <si>
    <t>Projektleiter</t>
  </si>
  <si>
    <t>h</t>
  </si>
  <si>
    <t>01.01.20</t>
  </si>
  <si>
    <t>Projektingenieur / -Geologe</t>
  </si>
  <si>
    <t>01.01.30</t>
  </si>
  <si>
    <t>Techniker / Technischer Zeichner</t>
  </si>
  <si>
    <t>01.01.40</t>
  </si>
  <si>
    <t>Sekretariat</t>
  </si>
  <si>
    <t>01.02</t>
  </si>
  <si>
    <t>01.02.10</t>
  </si>
  <si>
    <t>01.02.20</t>
  </si>
  <si>
    <t>01.02.30</t>
  </si>
  <si>
    <t>01.02.40</t>
  </si>
  <si>
    <t>02.01.10</t>
  </si>
  <si>
    <t>psch</t>
  </si>
  <si>
    <t>02.01.20</t>
  </si>
  <si>
    <t>01.02.50</t>
  </si>
  <si>
    <t>01.02.60</t>
  </si>
  <si>
    <t>01.02.70</t>
  </si>
  <si>
    <t>01.03</t>
  </si>
  <si>
    <t>01.03.20</t>
  </si>
  <si>
    <t>01.03.40</t>
  </si>
  <si>
    <t>01.03.70</t>
  </si>
  <si>
    <t>01.04</t>
  </si>
  <si>
    <t>01.04.10</t>
  </si>
  <si>
    <t>Stck.</t>
  </si>
  <si>
    <t>01.04.20</t>
  </si>
  <si>
    <t>01.04.30</t>
  </si>
  <si>
    <t>01.04.40</t>
  </si>
  <si>
    <t>01.04.50</t>
  </si>
  <si>
    <t>02.01</t>
  </si>
  <si>
    <t>02.01.30</t>
  </si>
  <si>
    <t>02.01.40</t>
  </si>
  <si>
    <t>NK Ingenieurleistungen Titel 01.01 - 01.04</t>
  </si>
  <si>
    <t>Berichte, Pläne Karten 2024</t>
  </si>
  <si>
    <t>MwSt.:</t>
  </si>
  <si>
    <t>Summe, netto:</t>
  </si>
  <si>
    <t>Summe, brutto:</t>
  </si>
  <si>
    <t>Prozent</t>
  </si>
  <si>
    <t>Stundenaufwand</t>
  </si>
  <si>
    <t>Mon</t>
  </si>
  <si>
    <t>Projektbearbeiter</t>
  </si>
  <si>
    <t>Plausibilitätsprüfungen 2025</t>
  </si>
  <si>
    <t>Stichtagsmessungen Frühjahr 2025</t>
  </si>
  <si>
    <t>Stichtagsmessungen Herbst 2025</t>
  </si>
  <si>
    <t>Datenlogger 2025</t>
  </si>
  <si>
    <t>PN- und Analytik GW-Moni 2025</t>
  </si>
  <si>
    <t>Neue GWM 2025</t>
  </si>
  <si>
    <t>PN- und Analytik FÜ Frühjahr 2025</t>
  </si>
  <si>
    <t>PN- und Analytik FÜ Herbst 2025</t>
  </si>
  <si>
    <t>Probenahmeplan 2025</t>
  </si>
  <si>
    <t>Vor Ort, Besprechungen 2025</t>
  </si>
  <si>
    <t>Überwachung, Begleitung 2025</t>
  </si>
  <si>
    <t>Teilnahme an Beratung in Schkopau 2025</t>
  </si>
  <si>
    <t>Teilnahme an Beratung in Magdeburg 2025</t>
  </si>
  <si>
    <t>Gesamt-h 2025</t>
  </si>
  <si>
    <t>Nebenkosten</t>
  </si>
  <si>
    <t>Summe 2025</t>
  </si>
  <si>
    <t>03.01</t>
  </si>
  <si>
    <t>Plausibilitätsprüfungen 2026</t>
  </si>
  <si>
    <t>Stichtagsmessungen Frühjahr 2026</t>
  </si>
  <si>
    <t>Stichtagsmessungen Herbst 2026</t>
  </si>
  <si>
    <t>Datenlogger 2026</t>
  </si>
  <si>
    <t>PN- und Analytik GW-Moni 2026</t>
  </si>
  <si>
    <t>Neue GWM 2026</t>
  </si>
  <si>
    <t>PN- und Analytik FÜ Frühjahr 2026</t>
  </si>
  <si>
    <t>PN- und Analytik FÜ Herbst 2026</t>
  </si>
  <si>
    <t>Probenahmeplan 2026</t>
  </si>
  <si>
    <t>Vor Ort, Besprechungen 2026</t>
  </si>
  <si>
    <t>Überwachung, Begleitung 2026</t>
  </si>
  <si>
    <t>Teilnahme an Beratung in Schkopau 2026</t>
  </si>
  <si>
    <t>Teilnahme an Beratung in Magdeburg 2026</t>
  </si>
  <si>
    <t>Summe 2026</t>
  </si>
  <si>
    <t>Datenrecherche 2025</t>
  </si>
  <si>
    <t>DHS-Abschnitt 4.5, Datensammlung 2025</t>
  </si>
  <si>
    <t>Haldenbericht 2025</t>
  </si>
  <si>
    <t>Präsentation Kartensammlung 2025 (ViKo)</t>
  </si>
  <si>
    <t>02.02</t>
  </si>
  <si>
    <t>02.03</t>
  </si>
  <si>
    <t>02.04</t>
  </si>
  <si>
    <t>02.02.10</t>
  </si>
  <si>
    <t>02.02.20</t>
  </si>
  <si>
    <t>02.02.30</t>
  </si>
  <si>
    <t>02.02.40</t>
  </si>
  <si>
    <t>02.02.50</t>
  </si>
  <si>
    <t>02.02.60</t>
  </si>
  <si>
    <t>02.02.70</t>
  </si>
  <si>
    <t>02.03.10</t>
  </si>
  <si>
    <t>02.03.30</t>
  </si>
  <si>
    <t>02.03.50</t>
  </si>
  <si>
    <t>02.03.70</t>
  </si>
  <si>
    <t>02.04.10</t>
  </si>
  <si>
    <t>02.04.20</t>
  </si>
  <si>
    <t>02.03.20</t>
  </si>
  <si>
    <t>02.03.40</t>
  </si>
  <si>
    <t>02.03.60</t>
  </si>
  <si>
    <t>02.03.80</t>
  </si>
  <si>
    <t>02.04.30</t>
  </si>
  <si>
    <t>02.04.40</t>
  </si>
  <si>
    <t>02.04.50</t>
  </si>
  <si>
    <t>03.01.10</t>
  </si>
  <si>
    <t>Plausibilitätsprüfungen 2027</t>
  </si>
  <si>
    <t>Stichtagsmessungen Frühjahr 2027</t>
  </si>
  <si>
    <t>Stichtagsmessungen Herbst 2027</t>
  </si>
  <si>
    <t>Datenlogger 2027</t>
  </si>
  <si>
    <t>PN- und Analytik GW-Moni 2027</t>
  </si>
  <si>
    <t>Neue GWM 2027</t>
  </si>
  <si>
    <t>PN- und Analytik FÜ Frühjahr 2027</t>
  </si>
  <si>
    <t>PN- und Analytik FÜ Herbst 2027</t>
  </si>
  <si>
    <t>Probenahmeplan 2027</t>
  </si>
  <si>
    <t>Vor Ort, Besprechungen 2027</t>
  </si>
  <si>
    <t>Überwachung, Begleitung 2027</t>
  </si>
  <si>
    <t>Teilnahme an Beratung in Schkopau 2027</t>
  </si>
  <si>
    <t>Teilnahme an Beratung in Magdeburg 2027</t>
  </si>
  <si>
    <t>Summe 2027</t>
  </si>
  <si>
    <t>Datenrecherche 2026</t>
  </si>
  <si>
    <t>DHS-Abschnitt 4.5, Datensammlung 2026</t>
  </si>
  <si>
    <t>Haldenbericht 2026</t>
  </si>
  <si>
    <t>Präsentation Kartensammlung 2026 (ViKo)</t>
  </si>
  <si>
    <t>03.02</t>
  </si>
  <si>
    <t>03.03</t>
  </si>
  <si>
    <t>03.04</t>
  </si>
  <si>
    <t>03.01.20</t>
  </si>
  <si>
    <t>03.01.30</t>
  </si>
  <si>
    <t>03.01.40</t>
  </si>
  <si>
    <t>03.02.10</t>
  </si>
  <si>
    <t>03.02.20</t>
  </si>
  <si>
    <t>03.02.30</t>
  </si>
  <si>
    <t>03.02.40</t>
  </si>
  <si>
    <t>03.02.50</t>
  </si>
  <si>
    <t>03.02.60</t>
  </si>
  <si>
    <t>03.02.70</t>
  </si>
  <si>
    <t>03.03.10</t>
  </si>
  <si>
    <t>03.03.20</t>
  </si>
  <si>
    <t>03.03.30</t>
  </si>
  <si>
    <t>03.03.40</t>
  </si>
  <si>
    <t>03.03.50</t>
  </si>
  <si>
    <t>03.03.60</t>
  </si>
  <si>
    <t>03.04.10</t>
  </si>
  <si>
    <t>03.04.20</t>
  </si>
  <si>
    <t>03.04.30</t>
  </si>
  <si>
    <t>03.04.40</t>
  </si>
  <si>
    <t>03.04.50</t>
  </si>
  <si>
    <t>06.01</t>
  </si>
  <si>
    <t>06.01.10</t>
  </si>
  <si>
    <t>Plausibilitätsprüfungen 2028</t>
  </si>
  <si>
    <t>Stichtagsmessungen Frühjahr 2028</t>
  </si>
  <si>
    <t>Stichtagsmessungen Herbst 2028</t>
  </si>
  <si>
    <t>Datenlogger 2028</t>
  </si>
  <si>
    <t>PN- und Analytik GW-Moni 2028</t>
  </si>
  <si>
    <t>Neue GWM 2028</t>
  </si>
  <si>
    <t>PN- und Analytik FÜ Frühjahr 2028</t>
  </si>
  <si>
    <t>PN- und Analytik FÜ Herbst 2028</t>
  </si>
  <si>
    <t>Probenahmeplan 2028</t>
  </si>
  <si>
    <t>Vor Ort, Besprechungen 2028</t>
  </si>
  <si>
    <t>Überwachung, Begleitung 2028</t>
  </si>
  <si>
    <t>Teilnahme an Beratung in Schkopau 2028</t>
  </si>
  <si>
    <t>Teilnahme an Beratung in Magdeburg 2028</t>
  </si>
  <si>
    <t>Summe 2028</t>
  </si>
  <si>
    <t>Datenrecherche 2027</t>
  </si>
  <si>
    <t>DHS-Abschnitt 4.5, Datensammlung 2027</t>
  </si>
  <si>
    <t>Haldenbericht 2027</t>
  </si>
  <si>
    <t>Präsentation Kartensammlung 2027 (ViKo)</t>
  </si>
  <si>
    <t>04.01</t>
  </si>
  <si>
    <t>04.02</t>
  </si>
  <si>
    <t>04.03</t>
  </si>
  <si>
    <t>04.04</t>
  </si>
  <si>
    <t>04.01.10</t>
  </si>
  <si>
    <t>04.01.20</t>
  </si>
  <si>
    <t>04.02.10</t>
  </si>
  <si>
    <t>04.02.20</t>
  </si>
  <si>
    <t>04.03.10</t>
  </si>
  <si>
    <t>04.03.20</t>
  </si>
  <si>
    <t>04.04.10</t>
  </si>
  <si>
    <t>04.04.20</t>
  </si>
  <si>
    <t>04.01.30</t>
  </si>
  <si>
    <t>04.01.40</t>
  </si>
  <si>
    <t>04.02.30</t>
  </si>
  <si>
    <t>04.02.40</t>
  </si>
  <si>
    <t>04.02.50</t>
  </si>
  <si>
    <t>04.02.60</t>
  </si>
  <si>
    <t>04.02.70</t>
  </si>
  <si>
    <t>04.03.30</t>
  </si>
  <si>
    <t>04.03.40</t>
  </si>
  <si>
    <t>04.03.50</t>
  </si>
  <si>
    <t>04.03.60</t>
  </si>
  <si>
    <t>04.04.30</t>
  </si>
  <si>
    <t>04.04.40</t>
  </si>
  <si>
    <t>04.04.50</t>
  </si>
  <si>
    <t>Datenrecherche 2028</t>
  </si>
  <si>
    <t>DHS-Abschnitt 4.5, Datensammlung 2028</t>
  </si>
  <si>
    <t>Haldenbericht 2028</t>
  </si>
  <si>
    <t>Präsentation Kartensammlung 2028 (ViKo)</t>
  </si>
  <si>
    <t>Stundensätze</t>
  </si>
  <si>
    <t>xx.01</t>
  </si>
  <si>
    <t>xx.02</t>
  </si>
  <si>
    <t>xx.03</t>
  </si>
  <si>
    <t>entfällt</t>
  </si>
  <si>
    <t>Summe</t>
  </si>
  <si>
    <t>Gesamt</t>
  </si>
  <si>
    <t xml:space="preserve">Stichtagsmessungen Frühjahr </t>
  </si>
  <si>
    <t xml:space="preserve">Stichtagsmessungen Herbst </t>
  </si>
  <si>
    <t xml:space="preserve">Datenlogger </t>
  </si>
  <si>
    <t xml:space="preserve">PN- und Analytik GW-Moni </t>
  </si>
  <si>
    <t>PN- und Analytik FÜ Frühjahr</t>
  </si>
  <si>
    <t xml:space="preserve">Neue GWM </t>
  </si>
  <si>
    <t xml:space="preserve">PN- und Analytik FÜ Herbst </t>
  </si>
  <si>
    <t xml:space="preserve">DHS-Abschnitt 4.5, Datensammlung </t>
  </si>
  <si>
    <t xml:space="preserve">Haldenbericht </t>
  </si>
  <si>
    <t xml:space="preserve">Plausibilitätsprüfungen </t>
  </si>
  <si>
    <t xml:space="preserve">Berichte, Pläne Karten </t>
  </si>
  <si>
    <t xml:space="preserve">Vor Ort, Besprechungen </t>
  </si>
  <si>
    <t xml:space="preserve">Überwachung, Begleitung </t>
  </si>
  <si>
    <t>Teilnahme an Beratung (Videokonferenz)</t>
  </si>
  <si>
    <t>Teilnahme an Beratung in Schkopau</t>
  </si>
  <si>
    <t xml:space="preserve">Teilnahme an Beratung in Magdeburg </t>
  </si>
  <si>
    <t>Präsentation Vorprojekt (ViKo)</t>
  </si>
  <si>
    <t>Einarbeitung und Erstellung Vorprojekt</t>
  </si>
  <si>
    <t>Kartensammlung 2025</t>
  </si>
  <si>
    <t>STN Kartensammlung 2025, Grundleistungen</t>
  </si>
  <si>
    <t>STN Kartensammlung 2025, Sonderleistungen</t>
  </si>
  <si>
    <t>Techniker / Z</t>
  </si>
  <si>
    <t>Kartensammlung 2026</t>
  </si>
  <si>
    <t>STN Kartensammlung 2026, Grundleistungen</t>
  </si>
  <si>
    <t>STN Kartensammlung 2026, Sonderleistungen</t>
  </si>
  <si>
    <t>Kartensammlung 2027</t>
  </si>
  <si>
    <t>STN Kartensammlung 2027, Grundleistungen</t>
  </si>
  <si>
    <t>STN Kartensammlung 2027, Sonderleistungen</t>
  </si>
  <si>
    <t>Kartensammlung 2028</t>
  </si>
  <si>
    <t>STN Kartensammlung 2028, Grundleistungen</t>
  </si>
  <si>
    <t>STN Kartensammlung 2028, Sonderleistungen</t>
  </si>
  <si>
    <t>STN Kartensammlung, Grundleistungen</t>
  </si>
  <si>
    <t>2025</t>
  </si>
  <si>
    <t>2026</t>
  </si>
  <si>
    <t>2027</t>
  </si>
  <si>
    <t>Zusammenfassung</t>
  </si>
  <si>
    <t>2029</t>
  </si>
  <si>
    <t>2028</t>
  </si>
  <si>
    <t>01.03.10</t>
  </si>
  <si>
    <t>Bericht Frühwarn 2025</t>
  </si>
  <si>
    <t>Teilnahme an Beratung 2025 (ViKo)</t>
  </si>
  <si>
    <t>01.04.60</t>
  </si>
  <si>
    <t>01.03.30</t>
  </si>
  <si>
    <t>01.03.50</t>
  </si>
  <si>
    <t>01.03.60</t>
  </si>
  <si>
    <t>01.03.80</t>
  </si>
  <si>
    <t>01.03.90</t>
  </si>
  <si>
    <t>Stundensätze Monitoringzeitraum 2025</t>
  </si>
  <si>
    <t>Stundensätze Monitoringzeitraum 2026</t>
  </si>
  <si>
    <t>Berichte, Pläne Karten 2026</t>
  </si>
  <si>
    <t>Bericht Frühwarn 2026</t>
  </si>
  <si>
    <t>Teilnahme an Beratung 2026 (ViKo)</t>
  </si>
  <si>
    <t>Stundensätze Monitoringzeitraum 2027</t>
  </si>
  <si>
    <t>Berichte, Pläne Karten 2027</t>
  </si>
  <si>
    <t>Bericht Frühwarn 2027</t>
  </si>
  <si>
    <t>Teilnahme an Beratung 2027 (ViKo)</t>
  </si>
  <si>
    <t>03.03.70</t>
  </si>
  <si>
    <t>03.03.80</t>
  </si>
  <si>
    <t>Stundensätze Monitoringzeitraum 2028</t>
  </si>
  <si>
    <t>Berichte, Pläne Karten 2028</t>
  </si>
  <si>
    <t>Bericht Frühwarn 2028</t>
  </si>
  <si>
    <t>Teilnahme an Beratung 2028 (ViKo)</t>
  </si>
  <si>
    <t>04.03.70</t>
  </si>
  <si>
    <t>04.03.80</t>
  </si>
  <si>
    <t>Stundensätze Monitoringzeitraum 2029</t>
  </si>
  <si>
    <t>Plausibilitätsprüfungen 2029</t>
  </si>
  <si>
    <t>Stichtagsmessungen Frühjahr 2029</t>
  </si>
  <si>
    <t>Stichtagsmessungen Herbst 2029</t>
  </si>
  <si>
    <t>Datenlogger 2029</t>
  </si>
  <si>
    <t>PN- und Analytik GW-Moni 2029</t>
  </si>
  <si>
    <t>Neue GWM 2029</t>
  </si>
  <si>
    <t>PN- und Analytik FÜ Frühjahr 2029</t>
  </si>
  <si>
    <t>PN- und Analytik FÜ Herbst 2029</t>
  </si>
  <si>
    <t>Berichte, Pläne Karten 2029</t>
  </si>
  <si>
    <t>Probenahmeplan 2029</t>
  </si>
  <si>
    <t>Bericht Frühwarn 2029</t>
  </si>
  <si>
    <t>Datenrecherche 2029</t>
  </si>
  <si>
    <t>DHS-Abschnitt 4.5, Datensammlung 2029</t>
  </si>
  <si>
    <t>Haldenbericht 2029</t>
  </si>
  <si>
    <t>Kartensammlung 2029</t>
  </si>
  <si>
    <t>STN Kartensammlung 2029, Grundleistungen</t>
  </si>
  <si>
    <t>STN Kartensammlung 2029, Sonderleistungen</t>
  </si>
  <si>
    <t>Vor Ort, Besprechungen 2029</t>
  </si>
  <si>
    <t>Überwachung, Begleitung 2029</t>
  </si>
  <si>
    <t>Teilnahme an Beratung 2029 (ViKo)</t>
  </si>
  <si>
    <t>Präsentation Kartensammlung 2029 (ViKo)</t>
  </si>
  <si>
    <t>Teilnahme an Beratung in Schkopau 2029</t>
  </si>
  <si>
    <t>Teilnahme an Beratung in Magdeburg 2029</t>
  </si>
  <si>
    <t>Summe 2029</t>
  </si>
  <si>
    <t>05.01</t>
  </si>
  <si>
    <t>05.02</t>
  </si>
  <si>
    <t>05.03</t>
  </si>
  <si>
    <t>05.04</t>
  </si>
  <si>
    <t>05.01.10</t>
  </si>
  <si>
    <t>05.01.20</t>
  </si>
  <si>
    <t>05.01.30</t>
  </si>
  <si>
    <t>05.01.40</t>
  </si>
  <si>
    <t>05.02.10</t>
  </si>
  <si>
    <t>05.02.20</t>
  </si>
  <si>
    <t>05.02.30</t>
  </si>
  <si>
    <t>05.02.40</t>
  </si>
  <si>
    <t>05.02.50</t>
  </si>
  <si>
    <t>05.02.60</t>
  </si>
  <si>
    <t>05.02.70</t>
  </si>
  <si>
    <t>05.03.10</t>
  </si>
  <si>
    <t>05.03.20</t>
  </si>
  <si>
    <t>05.03.30</t>
  </si>
  <si>
    <t>05.03.40</t>
  </si>
  <si>
    <t>05.03.50</t>
  </si>
  <si>
    <t>05.03.60</t>
  </si>
  <si>
    <t>05.03.70</t>
  </si>
  <si>
    <t>05.03.80</t>
  </si>
  <si>
    <t>05.04.10</t>
  </si>
  <si>
    <t>05.04.20</t>
  </si>
  <si>
    <t>05.04.30</t>
  </si>
  <si>
    <t>05.04.40</t>
  </si>
  <si>
    <t>05.04.50</t>
  </si>
  <si>
    <t>05.03.90</t>
  </si>
  <si>
    <t>Abschlussbericht (5-Jahresbericht)</t>
  </si>
  <si>
    <t>Probenahmeplan</t>
  </si>
  <si>
    <t>Bericht Frühwarn</t>
  </si>
  <si>
    <t xml:space="preserve">Datenrecherche </t>
  </si>
  <si>
    <t xml:space="preserve">Kartensammlung </t>
  </si>
  <si>
    <t>STN Kartensammlung, Sonderleistungen</t>
  </si>
  <si>
    <t>Präsentation Vorprojekt (Videokonferenz)</t>
  </si>
  <si>
    <t>Präsentation Kartensammlung (Videokonferenz)</t>
  </si>
  <si>
    <t>hier Bieternamen eingeben</t>
  </si>
  <si>
    <t>xx.04</t>
  </si>
  <si>
    <t xml:space="preserve">NK Ingenieurleistungen  </t>
  </si>
  <si>
    <t>Gesamt-h 2026</t>
  </si>
  <si>
    <t>Gesamt-h 2027</t>
  </si>
  <si>
    <t>Gesamt-h 2028</t>
  </si>
  <si>
    <t>Gesamt-h 2029</t>
  </si>
  <si>
    <t>NK Ingenieurleistungen Titel 02.01 - 02.04</t>
  </si>
  <si>
    <t>NK Ingenieurleistungen Titel 03.01 - 03.04</t>
  </si>
  <si>
    <t>NK Ingenieurleistungen Titel 04.01 - 04.04</t>
  </si>
  <si>
    <t>NK Ingenieurleistungen Titel 05.01 - 05.04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</si>
</sst>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2" tint="-0.499984740745262"/>
      <name val="Arial"/>
      <family val="2"/>
    </font>
    <font>
      <sz val="12"/>
      <color theme="2" tint="-0.499984740745262"/>
      <name val="Arial"/>
      <family val="2"/>
    </font>
    <font>
      <b/>
      <sz val="12"/>
      <color rgb="FFFF000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4" fontId="2" fillId="2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textRotation="90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4" fontId="1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9" fontId="1" fillId="0" borderId="3" xfId="0" applyNumberFormat="1" applyFont="1" applyBorder="1"/>
    <xf numFmtId="0" fontId="1" fillId="0" borderId="3" xfId="0" applyFont="1" applyBorder="1"/>
    <xf numFmtId="164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vertical="center"/>
    </xf>
    <xf numFmtId="49" fontId="1" fillId="0" borderId="6" xfId="0" applyNumberFormat="1" applyFont="1" applyBorder="1"/>
    <xf numFmtId="0" fontId="1" fillId="0" borderId="6" xfId="0" applyFont="1" applyBorder="1"/>
    <xf numFmtId="2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right" vertical="top"/>
    </xf>
    <xf numFmtId="165" fontId="4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4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4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1" fillId="2" borderId="0" xfId="0" applyFont="1" applyFill="1" applyAlignment="1" applyProtection="1">
      <alignment vertical="top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165" fontId="2" fillId="0" borderId="1" xfId="0" applyNumberFormat="1" applyFont="1" applyBorder="1" applyAlignment="1" applyProtection="1">
      <alignment horizontal="right" vertical="center"/>
      <protection locked="0"/>
    </xf>
    <xf numFmtId="165" fontId="1" fillId="0" borderId="0" xfId="0" applyNumberFormat="1" applyFont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textRotation="90"/>
    </xf>
    <xf numFmtId="165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textRotation="9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3C6B4-8B65-4247-8479-06B0FD45A6BD}">
  <sheetPr>
    <pageSetUpPr fitToPage="1"/>
  </sheetPr>
  <dimension ref="A1:M40"/>
  <sheetViews>
    <sheetView tabSelected="1" view="pageBreakPreview" zoomScale="115" zoomScaleNormal="75" zoomScaleSheetLayoutView="115" workbookViewId="0">
      <selection activeCell="Q15" sqref="Q15"/>
    </sheetView>
  </sheetViews>
  <sheetFormatPr baseColWidth="10" defaultColWidth="11.5703125" defaultRowHeight="12.75" x14ac:dyDescent="0.2"/>
  <cols>
    <col min="1" max="1" width="8.28515625" style="8" customWidth="1"/>
    <col min="2" max="2" width="40.28515625" style="9" customWidth="1"/>
    <col min="3" max="3" width="7.140625" style="22" customWidth="1"/>
    <col min="4" max="4" width="6.42578125" style="9" customWidth="1"/>
    <col min="5" max="5" width="0.7109375" style="9" customWidth="1"/>
    <col min="6" max="6" width="6.28515625" style="55" customWidth="1"/>
    <col min="7" max="7" width="6.28515625" style="56" customWidth="1"/>
    <col min="8" max="9" width="6.28515625" style="55" customWidth="1"/>
    <col min="10" max="10" width="0.7109375" style="37" customWidth="1"/>
    <col min="11" max="11" width="9.85546875" style="5" customWidth="1"/>
    <col min="12" max="12" width="11.28515625" style="5" customWidth="1"/>
    <col min="13" max="13" width="1.28515625" style="9" customWidth="1"/>
    <col min="14" max="16384" width="11.5703125" style="9"/>
  </cols>
  <sheetData>
    <row r="1" spans="1:13" ht="21.75" customHeight="1" x14ac:dyDescent="0.2">
      <c r="A1" s="88" t="s">
        <v>238</v>
      </c>
      <c r="B1" s="91" t="s">
        <v>332</v>
      </c>
      <c r="C1" s="36"/>
      <c r="D1" s="12"/>
      <c r="F1" s="101" t="s">
        <v>45</v>
      </c>
      <c r="G1" s="101"/>
      <c r="H1" s="101"/>
      <c r="I1" s="101"/>
      <c r="K1" s="38"/>
      <c r="L1" s="86"/>
    </row>
    <row r="2" spans="1:13" s="12" customFormat="1" x14ac:dyDescent="0.2">
      <c r="A2" s="10" t="s">
        <v>4</v>
      </c>
      <c r="B2" s="11" t="s">
        <v>253</v>
      </c>
      <c r="C2" s="36" t="s">
        <v>0</v>
      </c>
      <c r="D2" s="12" t="s">
        <v>1</v>
      </c>
      <c r="F2" s="100" t="s">
        <v>6</v>
      </c>
      <c r="G2" s="102" t="s">
        <v>47</v>
      </c>
      <c r="H2" s="100" t="s">
        <v>227</v>
      </c>
      <c r="I2" s="100" t="s">
        <v>13</v>
      </c>
      <c r="J2" s="39"/>
      <c r="K2" s="38" t="s">
        <v>2</v>
      </c>
      <c r="L2" s="38" t="s">
        <v>3</v>
      </c>
    </row>
    <row r="3" spans="1:13" ht="13.15" customHeight="1" x14ac:dyDescent="0.2">
      <c r="A3" s="13" t="s">
        <v>5</v>
      </c>
      <c r="B3" s="14" t="s">
        <v>6</v>
      </c>
      <c r="C3" s="29">
        <v>1</v>
      </c>
      <c r="D3" s="15" t="s">
        <v>7</v>
      </c>
      <c r="F3" s="100"/>
      <c r="G3" s="102"/>
      <c r="H3" s="100"/>
      <c r="I3" s="100"/>
      <c r="J3" s="39"/>
      <c r="K3" s="1"/>
      <c r="L3" s="40" t="s">
        <v>2</v>
      </c>
    </row>
    <row r="4" spans="1:13" x14ac:dyDescent="0.2">
      <c r="A4" s="13" t="s">
        <v>8</v>
      </c>
      <c r="B4" s="14" t="s">
        <v>9</v>
      </c>
      <c r="C4" s="29">
        <v>1</v>
      </c>
      <c r="D4" s="15" t="s">
        <v>7</v>
      </c>
      <c r="F4" s="100"/>
      <c r="G4" s="102"/>
      <c r="H4" s="100"/>
      <c r="I4" s="100"/>
      <c r="J4" s="39"/>
      <c r="K4" s="1"/>
      <c r="L4" s="41" t="s">
        <v>2</v>
      </c>
    </row>
    <row r="5" spans="1:13" x14ac:dyDescent="0.2">
      <c r="A5" s="13" t="s">
        <v>10</v>
      </c>
      <c r="B5" s="14" t="s">
        <v>11</v>
      </c>
      <c r="C5" s="29">
        <v>1</v>
      </c>
      <c r="D5" s="15" t="s">
        <v>7</v>
      </c>
      <c r="F5" s="100"/>
      <c r="G5" s="102"/>
      <c r="H5" s="100"/>
      <c r="I5" s="100"/>
      <c r="J5" s="39"/>
      <c r="K5" s="1"/>
      <c r="L5" s="41" t="s">
        <v>2</v>
      </c>
    </row>
    <row r="6" spans="1:13" x14ac:dyDescent="0.2">
      <c r="A6" s="13" t="s">
        <v>12</v>
      </c>
      <c r="B6" s="14" t="s">
        <v>13</v>
      </c>
      <c r="C6" s="29">
        <v>1</v>
      </c>
      <c r="D6" s="15" t="s">
        <v>7</v>
      </c>
      <c r="F6" s="100"/>
      <c r="G6" s="102"/>
      <c r="H6" s="100"/>
      <c r="I6" s="100"/>
      <c r="J6" s="39"/>
      <c r="K6" s="1"/>
      <c r="L6" s="41" t="s">
        <v>2</v>
      </c>
    </row>
    <row r="7" spans="1:13" s="12" customFormat="1" x14ac:dyDescent="0.2">
      <c r="A7" s="16" t="s">
        <v>14</v>
      </c>
      <c r="B7" s="17" t="s">
        <v>48</v>
      </c>
      <c r="C7" s="30"/>
      <c r="D7" s="17"/>
      <c r="F7" s="42"/>
      <c r="G7" s="43"/>
      <c r="H7" s="42"/>
      <c r="I7" s="42"/>
      <c r="J7" s="44"/>
      <c r="K7" s="45"/>
      <c r="L7" s="45"/>
    </row>
    <row r="8" spans="1:13" x14ac:dyDescent="0.2">
      <c r="A8" s="13" t="s">
        <v>15</v>
      </c>
      <c r="B8" s="18" t="s">
        <v>49</v>
      </c>
      <c r="C8" s="31">
        <v>1</v>
      </c>
      <c r="D8" s="18" t="s">
        <v>20</v>
      </c>
      <c r="E8" s="46"/>
      <c r="F8" s="27"/>
      <c r="G8" s="27"/>
      <c r="H8" s="27"/>
      <c r="I8" s="27"/>
      <c r="J8" s="47"/>
      <c r="K8" s="2">
        <f>($K$3*F8)+($K$4*G8)+($K$5*H8)+($K$6*I8)</f>
        <v>0</v>
      </c>
      <c r="L8" s="2">
        <f>$C8*K8</f>
        <v>0</v>
      </c>
      <c r="M8" s="48"/>
    </row>
    <row r="9" spans="1:13" x14ac:dyDescent="0.2">
      <c r="A9" s="13" t="s">
        <v>16</v>
      </c>
      <c r="B9" s="18" t="s">
        <v>50</v>
      </c>
      <c r="C9" s="31">
        <v>1</v>
      </c>
      <c r="D9" s="18" t="s">
        <v>20</v>
      </c>
      <c r="E9" s="46"/>
      <c r="F9" s="27"/>
      <c r="G9" s="27"/>
      <c r="H9" s="27"/>
      <c r="I9" s="27"/>
      <c r="J9" s="47"/>
      <c r="K9" s="2">
        <f t="shared" ref="K9:K14" si="0">($K$3*F9)+($K$4*G9)+($K$5*H9)+($K$6*I9)</f>
        <v>0</v>
      </c>
      <c r="L9" s="2">
        <f>$C9*K9</f>
        <v>0</v>
      </c>
      <c r="M9" s="48"/>
    </row>
    <row r="10" spans="1:13" x14ac:dyDescent="0.2">
      <c r="A10" s="13" t="s">
        <v>17</v>
      </c>
      <c r="B10" s="18" t="s">
        <v>51</v>
      </c>
      <c r="C10" s="31">
        <v>12</v>
      </c>
      <c r="D10" s="18" t="s">
        <v>46</v>
      </c>
      <c r="E10" s="46"/>
      <c r="F10" s="27"/>
      <c r="G10" s="27"/>
      <c r="H10" s="27"/>
      <c r="I10" s="27"/>
      <c r="J10" s="47"/>
      <c r="K10" s="2">
        <f t="shared" si="0"/>
        <v>0</v>
      </c>
      <c r="L10" s="2">
        <f>$C10*K10</f>
        <v>0</v>
      </c>
      <c r="M10" s="48"/>
    </row>
    <row r="11" spans="1:13" x14ac:dyDescent="0.2">
      <c r="A11" s="13" t="s">
        <v>18</v>
      </c>
      <c r="B11" s="18" t="s">
        <v>52</v>
      </c>
      <c r="C11" s="31">
        <v>1</v>
      </c>
      <c r="D11" s="18" t="s">
        <v>20</v>
      </c>
      <c r="E11" s="46"/>
      <c r="F11" s="27"/>
      <c r="G11" s="27"/>
      <c r="H11" s="27"/>
      <c r="I11" s="27"/>
      <c r="J11" s="47"/>
      <c r="K11" s="2">
        <f t="shared" si="0"/>
        <v>0</v>
      </c>
      <c r="L11" s="2">
        <f t="shared" ref="L11:L14" si="1">$C11*K11</f>
        <v>0</v>
      </c>
      <c r="M11" s="48"/>
    </row>
    <row r="12" spans="1:13" x14ac:dyDescent="0.2">
      <c r="A12" s="13" t="s">
        <v>22</v>
      </c>
      <c r="B12" s="18" t="s">
        <v>53</v>
      </c>
      <c r="C12" s="31">
        <v>10</v>
      </c>
      <c r="D12" s="18" t="s">
        <v>31</v>
      </c>
      <c r="E12" s="46"/>
      <c r="F12" s="27"/>
      <c r="G12" s="27"/>
      <c r="H12" s="27"/>
      <c r="I12" s="27"/>
      <c r="J12" s="47"/>
      <c r="K12" s="2">
        <f t="shared" si="0"/>
        <v>0</v>
      </c>
      <c r="L12" s="2">
        <f t="shared" si="1"/>
        <v>0</v>
      </c>
      <c r="M12" s="48"/>
    </row>
    <row r="13" spans="1:13" x14ac:dyDescent="0.2">
      <c r="A13" s="13" t="s">
        <v>23</v>
      </c>
      <c r="B13" s="18" t="s">
        <v>54</v>
      </c>
      <c r="C13" s="31">
        <v>1</v>
      </c>
      <c r="D13" s="18" t="s">
        <v>20</v>
      </c>
      <c r="E13" s="46"/>
      <c r="F13" s="27"/>
      <c r="G13" s="27"/>
      <c r="H13" s="27"/>
      <c r="I13" s="27"/>
      <c r="J13" s="47"/>
      <c r="K13" s="2">
        <f t="shared" si="0"/>
        <v>0</v>
      </c>
      <c r="L13" s="2">
        <f t="shared" si="1"/>
        <v>0</v>
      </c>
      <c r="M13" s="48"/>
    </row>
    <row r="14" spans="1:13" x14ac:dyDescent="0.2">
      <c r="A14" s="13" t="s">
        <v>24</v>
      </c>
      <c r="B14" s="18" t="s">
        <v>55</v>
      </c>
      <c r="C14" s="31">
        <v>1</v>
      </c>
      <c r="D14" s="18" t="s">
        <v>20</v>
      </c>
      <c r="E14" s="46"/>
      <c r="F14" s="27"/>
      <c r="G14" s="27"/>
      <c r="H14" s="27"/>
      <c r="I14" s="27"/>
      <c r="J14" s="47"/>
      <c r="K14" s="2">
        <f t="shared" si="0"/>
        <v>0</v>
      </c>
      <c r="L14" s="2">
        <f t="shared" si="1"/>
        <v>0</v>
      </c>
      <c r="M14" s="48"/>
    </row>
    <row r="15" spans="1:13" s="12" customFormat="1" x14ac:dyDescent="0.2">
      <c r="A15" s="19" t="s">
        <v>25</v>
      </c>
      <c r="B15" s="12" t="s">
        <v>40</v>
      </c>
      <c r="C15" s="28"/>
      <c r="F15" s="42"/>
      <c r="G15" s="43"/>
      <c r="H15" s="42"/>
      <c r="I15" s="42"/>
      <c r="J15" s="44"/>
      <c r="K15" s="3"/>
      <c r="L15" s="3"/>
    </row>
    <row r="16" spans="1:13" x14ac:dyDescent="0.2">
      <c r="A16" s="13" t="s">
        <v>244</v>
      </c>
      <c r="B16" s="18" t="s">
        <v>56</v>
      </c>
      <c r="C16" s="31">
        <v>1</v>
      </c>
      <c r="D16" s="18" t="s">
        <v>20</v>
      </c>
      <c r="E16" s="46"/>
      <c r="F16" s="27"/>
      <c r="G16" s="27"/>
      <c r="H16" s="27"/>
      <c r="I16" s="27"/>
      <c r="J16" s="47"/>
      <c r="K16" s="2">
        <f t="shared" ref="K16:K17" si="2">($K$3*F16)+($K$4*G16)+($K$5*H16)+($K$6*I16)</f>
        <v>0</v>
      </c>
      <c r="L16" s="2">
        <f t="shared" ref="L16:L17" si="3">$C16*K16</f>
        <v>0</v>
      </c>
      <c r="M16" s="48"/>
    </row>
    <row r="17" spans="1:13" x14ac:dyDescent="0.2">
      <c r="A17" s="13" t="s">
        <v>26</v>
      </c>
      <c r="B17" s="18" t="s">
        <v>245</v>
      </c>
      <c r="C17" s="31">
        <v>1</v>
      </c>
      <c r="D17" s="18" t="s">
        <v>20</v>
      </c>
      <c r="E17" s="46"/>
      <c r="F17" s="27"/>
      <c r="G17" s="27"/>
      <c r="H17" s="27"/>
      <c r="I17" s="27"/>
      <c r="J17" s="47"/>
      <c r="K17" s="2">
        <f t="shared" si="2"/>
        <v>0</v>
      </c>
      <c r="L17" s="2">
        <f t="shared" si="3"/>
        <v>0</v>
      </c>
      <c r="M17" s="48"/>
    </row>
    <row r="18" spans="1:13" x14ac:dyDescent="0.2">
      <c r="A18" s="13" t="s">
        <v>248</v>
      </c>
      <c r="B18" s="18" t="s">
        <v>223</v>
      </c>
      <c r="C18" s="31">
        <v>1</v>
      </c>
      <c r="D18" s="18" t="s">
        <v>20</v>
      </c>
      <c r="E18" s="46"/>
      <c r="F18" s="27"/>
      <c r="G18" s="27"/>
      <c r="H18" s="27"/>
      <c r="I18" s="27"/>
      <c r="J18" s="47"/>
      <c r="K18" s="2">
        <f t="shared" ref="K18" si="4">($K$3*F18)+($K$4*G18)+($K$5*H18)+($K$6*I18)</f>
        <v>0</v>
      </c>
      <c r="L18" s="2">
        <f t="shared" ref="L18" si="5">$C18*K18</f>
        <v>0</v>
      </c>
      <c r="M18" s="48"/>
    </row>
    <row r="19" spans="1:13" x14ac:dyDescent="0.2">
      <c r="A19" s="13" t="s">
        <v>27</v>
      </c>
      <c r="B19" s="18" t="s">
        <v>79</v>
      </c>
      <c r="C19" s="31">
        <v>1</v>
      </c>
      <c r="D19" s="18" t="s">
        <v>20</v>
      </c>
      <c r="E19" s="46"/>
      <c r="F19" s="27"/>
      <c r="G19" s="27"/>
      <c r="H19" s="27"/>
      <c r="I19" s="27"/>
      <c r="J19" s="47"/>
      <c r="K19" s="2">
        <f t="shared" ref="K19:K21" si="6">($K$3*F19)+($K$4*G19)+($K$5*H19)+($K$6*I19)</f>
        <v>0</v>
      </c>
      <c r="L19" s="2">
        <f t="shared" ref="L19:L22" si="7">$C19*K19</f>
        <v>0</v>
      </c>
      <c r="M19" s="48"/>
    </row>
    <row r="20" spans="1:13" x14ac:dyDescent="0.2">
      <c r="A20" s="13" t="s">
        <v>249</v>
      </c>
      <c r="B20" s="18" t="s">
        <v>80</v>
      </c>
      <c r="C20" s="31">
        <v>1</v>
      </c>
      <c r="D20" s="18" t="s">
        <v>20</v>
      </c>
      <c r="E20" s="46"/>
      <c r="F20" s="27"/>
      <c r="G20" s="27"/>
      <c r="H20" s="27"/>
      <c r="I20" s="27"/>
      <c r="J20" s="47"/>
      <c r="K20" s="2">
        <f t="shared" si="6"/>
        <v>0</v>
      </c>
      <c r="L20" s="2">
        <f t="shared" si="7"/>
        <v>0</v>
      </c>
      <c r="M20" s="48"/>
    </row>
    <row r="21" spans="1:13" x14ac:dyDescent="0.2">
      <c r="A21" s="13" t="s">
        <v>250</v>
      </c>
      <c r="B21" s="18" t="s">
        <v>81</v>
      </c>
      <c r="C21" s="31">
        <v>1</v>
      </c>
      <c r="D21" s="18" t="s">
        <v>20</v>
      </c>
      <c r="E21" s="46"/>
      <c r="F21" s="27"/>
      <c r="G21" s="27"/>
      <c r="H21" s="27"/>
      <c r="I21" s="27"/>
      <c r="J21" s="47"/>
      <c r="K21" s="2">
        <f t="shared" si="6"/>
        <v>0</v>
      </c>
      <c r="L21" s="2">
        <f t="shared" si="7"/>
        <v>0</v>
      </c>
      <c r="M21" s="48"/>
    </row>
    <row r="22" spans="1:13" x14ac:dyDescent="0.2">
      <c r="A22" s="13" t="s">
        <v>28</v>
      </c>
      <c r="B22" s="18" t="s">
        <v>224</v>
      </c>
      <c r="C22" s="31">
        <v>1</v>
      </c>
      <c r="D22" s="18" t="s">
        <v>20</v>
      </c>
      <c r="E22" s="46"/>
      <c r="F22" s="27"/>
      <c r="G22" s="27"/>
      <c r="H22" s="27"/>
      <c r="I22" s="27"/>
      <c r="J22" s="47"/>
      <c r="K22" s="2">
        <f>($K$3*F22)+($K$4*G22)+($K$5*H22)+($K$6*I22)</f>
        <v>0</v>
      </c>
      <c r="L22" s="2">
        <f t="shared" si="7"/>
        <v>0</v>
      </c>
      <c r="M22" s="48"/>
    </row>
    <row r="23" spans="1:13" x14ac:dyDescent="0.2">
      <c r="A23" s="13" t="s">
        <v>251</v>
      </c>
      <c r="B23" s="18" t="s">
        <v>225</v>
      </c>
      <c r="C23" s="31">
        <v>1</v>
      </c>
      <c r="D23" s="18" t="s">
        <v>20</v>
      </c>
      <c r="E23" s="46"/>
      <c r="F23" s="27"/>
      <c r="G23" s="27"/>
      <c r="H23" s="27"/>
      <c r="I23" s="27"/>
      <c r="J23" s="47"/>
      <c r="K23" s="2">
        <f t="shared" ref="K23:K24" si="8">($K$3*F23)+($K$4*G23)+($K$5*H23)+($K$6*I23)</f>
        <v>0</v>
      </c>
      <c r="L23" s="2">
        <f t="shared" ref="L23:L24" si="9">$C23*K23</f>
        <v>0</v>
      </c>
      <c r="M23" s="48"/>
    </row>
    <row r="24" spans="1:13" x14ac:dyDescent="0.2">
      <c r="A24" s="13" t="s">
        <v>252</v>
      </c>
      <c r="B24" s="18" t="s">
        <v>226</v>
      </c>
      <c r="C24" s="31">
        <v>3</v>
      </c>
      <c r="D24" s="18" t="s">
        <v>31</v>
      </c>
      <c r="E24" s="46"/>
      <c r="F24" s="27"/>
      <c r="G24" s="27"/>
      <c r="H24" s="27"/>
      <c r="I24" s="27"/>
      <c r="J24" s="47"/>
      <c r="K24" s="2">
        <f t="shared" si="8"/>
        <v>0</v>
      </c>
      <c r="L24" s="2">
        <f t="shared" si="9"/>
        <v>0</v>
      </c>
      <c r="M24" s="48"/>
    </row>
    <row r="25" spans="1:13" s="12" customFormat="1" x14ac:dyDescent="0.2">
      <c r="A25" s="20" t="s">
        <v>29</v>
      </c>
      <c r="B25" s="21" t="s">
        <v>57</v>
      </c>
      <c r="C25" s="32"/>
      <c r="D25" s="21"/>
      <c r="F25" s="49"/>
      <c r="G25" s="50"/>
      <c r="H25" s="49"/>
      <c r="I25" s="49"/>
      <c r="J25" s="44"/>
      <c r="K25" s="4"/>
      <c r="L25" s="4"/>
    </row>
    <row r="26" spans="1:13" x14ac:dyDescent="0.2">
      <c r="A26" s="13" t="s">
        <v>30</v>
      </c>
      <c r="B26" s="18" t="s">
        <v>58</v>
      </c>
      <c r="C26" s="31">
        <v>1</v>
      </c>
      <c r="D26" s="18" t="s">
        <v>20</v>
      </c>
      <c r="E26" s="46"/>
      <c r="F26" s="27"/>
      <c r="G26" s="27"/>
      <c r="H26" s="27"/>
      <c r="I26" s="27"/>
      <c r="J26" s="47"/>
      <c r="K26" s="2">
        <f t="shared" ref="K26:K31" si="10">($K$3*F26)+($K$4*G26)+($K$5*H26)+($K$6*I26)</f>
        <v>0</v>
      </c>
      <c r="L26" s="2">
        <f t="shared" ref="L26:L31" si="11">$C26*K26</f>
        <v>0</v>
      </c>
      <c r="M26" s="48"/>
    </row>
    <row r="27" spans="1:13" x14ac:dyDescent="0.2">
      <c r="A27" s="13" t="s">
        <v>32</v>
      </c>
      <c r="B27" s="18" t="s">
        <v>222</v>
      </c>
      <c r="C27" s="31">
        <v>1</v>
      </c>
      <c r="D27" s="18" t="s">
        <v>20</v>
      </c>
      <c r="E27" s="46"/>
      <c r="F27" s="27"/>
      <c r="G27" s="27"/>
      <c r="H27" s="27"/>
      <c r="I27" s="27"/>
      <c r="J27" s="47"/>
      <c r="K27" s="2">
        <f t="shared" si="10"/>
        <v>0</v>
      </c>
      <c r="L27" s="2">
        <f t="shared" si="11"/>
        <v>0</v>
      </c>
      <c r="M27" s="48"/>
    </row>
    <row r="28" spans="1:13" x14ac:dyDescent="0.2">
      <c r="A28" s="13" t="s">
        <v>33</v>
      </c>
      <c r="B28" s="18" t="s">
        <v>246</v>
      </c>
      <c r="C28" s="31">
        <v>4</v>
      </c>
      <c r="D28" s="18" t="s">
        <v>31</v>
      </c>
      <c r="E28" s="46"/>
      <c r="F28" s="27"/>
      <c r="G28" s="27"/>
      <c r="H28" s="27"/>
      <c r="I28" s="27"/>
      <c r="J28" s="47"/>
      <c r="K28" s="2">
        <f t="shared" si="10"/>
        <v>0</v>
      </c>
      <c r="L28" s="2">
        <f t="shared" si="11"/>
        <v>0</v>
      </c>
      <c r="M28" s="48"/>
    </row>
    <row r="29" spans="1:13" x14ac:dyDescent="0.2">
      <c r="A29" s="13" t="s">
        <v>34</v>
      </c>
      <c r="B29" s="18" t="s">
        <v>82</v>
      </c>
      <c r="C29" s="31">
        <v>1</v>
      </c>
      <c r="D29" s="18" t="s">
        <v>20</v>
      </c>
      <c r="E29" s="46"/>
      <c r="F29" s="27"/>
      <c r="G29" s="27"/>
      <c r="H29" s="27"/>
      <c r="I29" s="27"/>
      <c r="J29" s="47"/>
      <c r="K29" s="2">
        <f t="shared" ref="K29" si="12">($K$3*F29)+($K$4*G29)+($K$5*H29)+($K$6*I29)</f>
        <v>0</v>
      </c>
      <c r="L29" s="2">
        <f t="shared" ref="L29" si="13">$C29*K29</f>
        <v>0</v>
      </c>
      <c r="M29" s="48"/>
    </row>
    <row r="30" spans="1:13" x14ac:dyDescent="0.2">
      <c r="A30" s="13" t="s">
        <v>35</v>
      </c>
      <c r="B30" s="18" t="s">
        <v>59</v>
      </c>
      <c r="C30" s="31">
        <v>2</v>
      </c>
      <c r="D30" s="18" t="s">
        <v>31</v>
      </c>
      <c r="E30" s="46"/>
      <c r="F30" s="27"/>
      <c r="G30" s="27"/>
      <c r="H30" s="27"/>
      <c r="I30" s="27"/>
      <c r="J30" s="47"/>
      <c r="K30" s="2">
        <f t="shared" si="10"/>
        <v>0</v>
      </c>
      <c r="L30" s="2">
        <f t="shared" si="11"/>
        <v>0</v>
      </c>
      <c r="M30" s="48"/>
    </row>
    <row r="31" spans="1:13" x14ac:dyDescent="0.2">
      <c r="A31" s="13" t="s">
        <v>247</v>
      </c>
      <c r="B31" s="18" t="s">
        <v>60</v>
      </c>
      <c r="C31" s="31">
        <v>2</v>
      </c>
      <c r="D31" s="18" t="s">
        <v>31</v>
      </c>
      <c r="E31" s="46"/>
      <c r="F31" s="27"/>
      <c r="G31" s="27"/>
      <c r="H31" s="27"/>
      <c r="I31" s="27"/>
      <c r="J31" s="47"/>
      <c r="K31" s="2">
        <f t="shared" si="10"/>
        <v>0</v>
      </c>
      <c r="L31" s="2">
        <f t="shared" si="11"/>
        <v>0</v>
      </c>
      <c r="M31" s="48"/>
    </row>
    <row r="32" spans="1:13" s="12" customFormat="1" ht="18.600000000000001" customHeight="1" x14ac:dyDescent="0.2">
      <c r="A32" s="67"/>
      <c r="B32" s="68"/>
      <c r="C32" s="69"/>
      <c r="D32" s="70" t="s">
        <v>61</v>
      </c>
      <c r="E32" s="51"/>
      <c r="F32" s="71">
        <f>SUM(F8:F31)</f>
        <v>0</v>
      </c>
      <c r="G32" s="71">
        <f>SUM(G8:G31)</f>
        <v>0</v>
      </c>
      <c r="H32" s="71">
        <f>SUM(H8:H31)</f>
        <v>0</v>
      </c>
      <c r="I32" s="71">
        <f>SUM(I8:I31)</f>
        <v>0</v>
      </c>
      <c r="J32" s="44"/>
      <c r="K32" s="45"/>
      <c r="L32" s="45"/>
    </row>
    <row r="33" spans="1:12" x14ac:dyDescent="0.2">
      <c r="B33" s="72" t="s">
        <v>63</v>
      </c>
      <c r="F33" s="65"/>
      <c r="G33" s="65"/>
      <c r="H33" s="66"/>
      <c r="I33" s="66"/>
      <c r="J33" s="9"/>
      <c r="L33" s="3">
        <f>SUM(L8:L31)</f>
        <v>0</v>
      </c>
    </row>
    <row r="34" spans="1:12" ht="4.5" customHeight="1" x14ac:dyDescent="0.2">
      <c r="F34" s="65"/>
      <c r="G34" s="65"/>
      <c r="H34" s="66"/>
      <c r="I34" s="66"/>
      <c r="J34" s="9"/>
    </row>
    <row r="35" spans="1:12" x14ac:dyDescent="0.2">
      <c r="A35" s="63" t="s">
        <v>149</v>
      </c>
      <c r="B35" s="64" t="s">
        <v>62</v>
      </c>
    </row>
    <row r="36" spans="1:12" x14ac:dyDescent="0.2">
      <c r="A36" s="13" t="s">
        <v>150</v>
      </c>
      <c r="B36" s="18" t="s">
        <v>39</v>
      </c>
      <c r="C36" s="31">
        <v>1</v>
      </c>
      <c r="D36" s="18" t="s">
        <v>20</v>
      </c>
      <c r="E36" s="46"/>
      <c r="F36" s="103"/>
      <c r="G36" s="103"/>
      <c r="H36" s="52" t="s">
        <v>44</v>
      </c>
      <c r="I36" s="53"/>
      <c r="J36" s="54"/>
      <c r="K36" s="2">
        <f>L33*F36</f>
        <v>0</v>
      </c>
      <c r="L36" s="2">
        <f>$C36*K36</f>
        <v>0</v>
      </c>
    </row>
    <row r="37" spans="1:12" x14ac:dyDescent="0.2">
      <c r="C37" s="33"/>
      <c r="D37" s="23"/>
      <c r="E37" s="23"/>
      <c r="F37" s="98"/>
      <c r="G37" s="98"/>
      <c r="H37" s="98"/>
      <c r="I37" s="98"/>
      <c r="J37" s="57"/>
    </row>
    <row r="38" spans="1:12" s="59" customFormat="1" ht="15.75" x14ac:dyDescent="0.2">
      <c r="A38" s="24"/>
      <c r="B38" s="25" t="s">
        <v>42</v>
      </c>
      <c r="C38" s="34"/>
      <c r="D38" s="26"/>
      <c r="E38" s="26"/>
      <c r="F38" s="99"/>
      <c r="G38" s="99"/>
      <c r="H38" s="99"/>
      <c r="I38" s="99"/>
      <c r="J38" s="58"/>
      <c r="K38" s="6"/>
      <c r="L38" s="60">
        <f>SUM(L33:L36)</f>
        <v>0</v>
      </c>
    </row>
    <row r="39" spans="1:12" s="59" customFormat="1" ht="15" x14ac:dyDescent="0.2">
      <c r="A39" s="24"/>
      <c r="B39" s="25" t="s">
        <v>41</v>
      </c>
      <c r="C39" s="35"/>
      <c r="D39" s="26"/>
      <c r="E39" s="26"/>
      <c r="F39" s="98"/>
      <c r="G39" s="98"/>
      <c r="H39" s="98"/>
      <c r="I39" s="98"/>
      <c r="J39" s="57"/>
      <c r="K39" s="7"/>
      <c r="L39" s="61">
        <f>L38*0.19</f>
        <v>0</v>
      </c>
    </row>
    <row r="40" spans="1:12" s="59" customFormat="1" ht="15" x14ac:dyDescent="0.2">
      <c r="A40" s="24"/>
      <c r="B40" s="25" t="s">
        <v>43</v>
      </c>
      <c r="C40" s="35"/>
      <c r="D40" s="26"/>
      <c r="E40" s="26"/>
      <c r="F40" s="98"/>
      <c r="G40" s="98"/>
      <c r="H40" s="98"/>
      <c r="I40" s="98"/>
      <c r="J40" s="57"/>
      <c r="K40" s="6"/>
      <c r="L40" s="61">
        <f>SUM(L38:L39)</f>
        <v>0</v>
      </c>
    </row>
  </sheetData>
  <sheetProtection selectLockedCells="1"/>
  <mergeCells count="10">
    <mergeCell ref="F40:I40"/>
    <mergeCell ref="F37:I37"/>
    <mergeCell ref="F38:I38"/>
    <mergeCell ref="H2:H6"/>
    <mergeCell ref="F1:I1"/>
    <mergeCell ref="I2:I6"/>
    <mergeCell ref="G2:G6"/>
    <mergeCell ref="F2:F6"/>
    <mergeCell ref="F39:I39"/>
    <mergeCell ref="F36:G3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  <rowBreaks count="1" manualBreakCount="1">
    <brk id="40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26D5-02DF-4790-B339-ABB1951157B4}">
  <sheetPr>
    <pageSetUpPr fitToPage="1"/>
  </sheetPr>
  <dimension ref="A1:M38"/>
  <sheetViews>
    <sheetView view="pageBreakPreview" zoomScale="115" zoomScaleNormal="100" zoomScaleSheetLayoutView="115" workbookViewId="0">
      <selection activeCell="F36" sqref="F36:I36"/>
    </sheetView>
  </sheetViews>
  <sheetFormatPr baseColWidth="10" defaultColWidth="11.5703125" defaultRowHeight="12.75" x14ac:dyDescent="0.2"/>
  <cols>
    <col min="1" max="1" width="8.28515625" style="8" customWidth="1"/>
    <col min="2" max="2" width="40.28515625" style="9" customWidth="1"/>
    <col min="3" max="3" width="7.140625" style="22" customWidth="1"/>
    <col min="4" max="4" width="6.42578125" style="9" customWidth="1"/>
    <col min="5" max="5" width="0.7109375" style="9" customWidth="1"/>
    <col min="6" max="6" width="6.28515625" style="55" customWidth="1"/>
    <col min="7" max="7" width="6.28515625" style="56" customWidth="1"/>
    <col min="8" max="9" width="6.28515625" style="55" customWidth="1"/>
    <col min="10" max="10" width="0.7109375" style="37" customWidth="1"/>
    <col min="11" max="11" width="9.85546875" style="5" customWidth="1"/>
    <col min="12" max="12" width="11.28515625" style="5" customWidth="1"/>
    <col min="13" max="13" width="1.28515625" style="9" customWidth="1"/>
    <col min="14" max="16384" width="11.5703125" style="9"/>
  </cols>
  <sheetData>
    <row r="1" spans="1:13" ht="21.75" customHeight="1" x14ac:dyDescent="0.2">
      <c r="A1" s="88" t="s">
        <v>239</v>
      </c>
      <c r="B1" s="91" t="str">
        <f>'2025'!B1</f>
        <v>hier Bieternamen eingeben</v>
      </c>
      <c r="C1" s="36"/>
      <c r="D1" s="12"/>
      <c r="F1" s="101" t="s">
        <v>45</v>
      </c>
      <c r="G1" s="101"/>
      <c r="H1" s="101"/>
      <c r="I1" s="101"/>
      <c r="K1" s="38"/>
      <c r="L1" s="86"/>
    </row>
    <row r="2" spans="1:13" s="12" customFormat="1" ht="12.75" customHeight="1" x14ac:dyDescent="0.2">
      <c r="A2" s="10" t="s">
        <v>36</v>
      </c>
      <c r="B2" s="11" t="s">
        <v>254</v>
      </c>
      <c r="C2" s="36" t="s">
        <v>0</v>
      </c>
      <c r="D2" s="12" t="s">
        <v>1</v>
      </c>
      <c r="F2" s="100" t="s">
        <v>6</v>
      </c>
      <c r="G2" s="102" t="s">
        <v>47</v>
      </c>
      <c r="H2" s="100" t="s">
        <v>227</v>
      </c>
      <c r="I2" s="100" t="s">
        <v>13</v>
      </c>
      <c r="J2" s="39"/>
      <c r="K2" s="38" t="s">
        <v>2</v>
      </c>
      <c r="L2" s="38" t="s">
        <v>3</v>
      </c>
    </row>
    <row r="3" spans="1:13" ht="13.15" customHeight="1" x14ac:dyDescent="0.2">
      <c r="A3" s="13" t="s">
        <v>19</v>
      </c>
      <c r="B3" s="14" t="s">
        <v>6</v>
      </c>
      <c r="C3" s="29">
        <v>1</v>
      </c>
      <c r="D3" s="15" t="s">
        <v>7</v>
      </c>
      <c r="F3" s="100"/>
      <c r="G3" s="102"/>
      <c r="H3" s="100"/>
      <c r="I3" s="100"/>
      <c r="J3" s="39"/>
      <c r="K3" s="1"/>
      <c r="L3" s="40" t="s">
        <v>2</v>
      </c>
    </row>
    <row r="4" spans="1:13" x14ac:dyDescent="0.2">
      <c r="A4" s="13" t="s">
        <v>21</v>
      </c>
      <c r="B4" s="14" t="s">
        <v>9</v>
      </c>
      <c r="C4" s="29">
        <v>1</v>
      </c>
      <c r="D4" s="15" t="s">
        <v>7</v>
      </c>
      <c r="F4" s="100"/>
      <c r="G4" s="102"/>
      <c r="H4" s="100"/>
      <c r="I4" s="100"/>
      <c r="J4" s="39"/>
      <c r="K4" s="1"/>
      <c r="L4" s="41" t="s">
        <v>2</v>
      </c>
    </row>
    <row r="5" spans="1:13" x14ac:dyDescent="0.2">
      <c r="A5" s="13" t="s">
        <v>37</v>
      </c>
      <c r="B5" s="14" t="s">
        <v>11</v>
      </c>
      <c r="C5" s="29">
        <v>1</v>
      </c>
      <c r="D5" s="15" t="s">
        <v>7</v>
      </c>
      <c r="F5" s="100"/>
      <c r="G5" s="102"/>
      <c r="H5" s="100"/>
      <c r="I5" s="100"/>
      <c r="J5" s="39"/>
      <c r="K5" s="1"/>
      <c r="L5" s="41" t="s">
        <v>2</v>
      </c>
    </row>
    <row r="6" spans="1:13" x14ac:dyDescent="0.2">
      <c r="A6" s="13" t="s">
        <v>38</v>
      </c>
      <c r="B6" s="14" t="s">
        <v>13</v>
      </c>
      <c r="C6" s="29">
        <v>1</v>
      </c>
      <c r="D6" s="15" t="s">
        <v>7</v>
      </c>
      <c r="F6" s="100"/>
      <c r="G6" s="102"/>
      <c r="H6" s="100"/>
      <c r="I6" s="100"/>
      <c r="J6" s="39"/>
      <c r="K6" s="1"/>
      <c r="L6" s="41" t="s">
        <v>2</v>
      </c>
    </row>
    <row r="7" spans="1:13" s="12" customFormat="1" x14ac:dyDescent="0.2">
      <c r="A7" s="16" t="s">
        <v>83</v>
      </c>
      <c r="B7" s="17" t="s">
        <v>65</v>
      </c>
      <c r="C7" s="30"/>
      <c r="D7" s="17"/>
      <c r="F7" s="42"/>
      <c r="G7" s="43"/>
      <c r="H7" s="42"/>
      <c r="I7" s="42"/>
      <c r="J7" s="44"/>
      <c r="K7" s="45"/>
      <c r="L7" s="45"/>
    </row>
    <row r="8" spans="1:13" x14ac:dyDescent="0.2">
      <c r="A8" s="13" t="s">
        <v>86</v>
      </c>
      <c r="B8" s="18" t="s">
        <v>66</v>
      </c>
      <c r="C8" s="31">
        <v>1</v>
      </c>
      <c r="D8" s="18" t="s">
        <v>20</v>
      </c>
      <c r="E8" s="46"/>
      <c r="F8" s="27"/>
      <c r="G8" s="27"/>
      <c r="H8" s="27"/>
      <c r="I8" s="27"/>
      <c r="J8" s="47"/>
      <c r="K8" s="2">
        <f>($K$3*F8)+($K$4*G8)+($K$5*H8)+($K$6*I8)</f>
        <v>0</v>
      </c>
      <c r="L8" s="2">
        <f>$C8*K8</f>
        <v>0</v>
      </c>
      <c r="M8" s="48"/>
    </row>
    <row r="9" spans="1:13" x14ac:dyDescent="0.2">
      <c r="A9" s="13" t="s">
        <v>87</v>
      </c>
      <c r="B9" s="18" t="s">
        <v>67</v>
      </c>
      <c r="C9" s="31">
        <v>1</v>
      </c>
      <c r="D9" s="18" t="s">
        <v>20</v>
      </c>
      <c r="E9" s="46"/>
      <c r="F9" s="27"/>
      <c r="G9" s="27"/>
      <c r="H9" s="27"/>
      <c r="I9" s="27"/>
      <c r="J9" s="47"/>
      <c r="K9" s="2">
        <f t="shared" ref="K9:K14" si="0">($K$3*F9)+($K$4*G9)+($K$5*H9)+($K$6*I9)</f>
        <v>0</v>
      </c>
      <c r="L9" s="2">
        <f>$C9*K9</f>
        <v>0</v>
      </c>
      <c r="M9" s="48"/>
    </row>
    <row r="10" spans="1:13" x14ac:dyDescent="0.2">
      <c r="A10" s="13" t="s">
        <v>88</v>
      </c>
      <c r="B10" s="18" t="s">
        <v>68</v>
      </c>
      <c r="C10" s="31">
        <v>12</v>
      </c>
      <c r="D10" s="18" t="s">
        <v>46</v>
      </c>
      <c r="E10" s="46"/>
      <c r="F10" s="27"/>
      <c r="G10" s="27"/>
      <c r="H10" s="27"/>
      <c r="I10" s="27"/>
      <c r="J10" s="47"/>
      <c r="K10" s="2">
        <f t="shared" si="0"/>
        <v>0</v>
      </c>
      <c r="L10" s="2">
        <f>$C10*K10</f>
        <v>0</v>
      </c>
      <c r="M10" s="48"/>
    </row>
    <row r="11" spans="1:13" x14ac:dyDescent="0.2">
      <c r="A11" s="13" t="s">
        <v>89</v>
      </c>
      <c r="B11" s="18" t="s">
        <v>69</v>
      </c>
      <c r="C11" s="31">
        <v>1</v>
      </c>
      <c r="D11" s="18" t="s">
        <v>20</v>
      </c>
      <c r="E11" s="46"/>
      <c r="F11" s="27"/>
      <c r="G11" s="27"/>
      <c r="H11" s="27"/>
      <c r="I11" s="27"/>
      <c r="J11" s="47"/>
      <c r="K11" s="2">
        <f t="shared" si="0"/>
        <v>0</v>
      </c>
      <c r="L11" s="2">
        <f t="shared" ref="L11:L14" si="1">$C11*K11</f>
        <v>0</v>
      </c>
      <c r="M11" s="48"/>
    </row>
    <row r="12" spans="1:13" x14ac:dyDescent="0.2">
      <c r="A12" s="13" t="s">
        <v>90</v>
      </c>
      <c r="B12" s="18" t="s">
        <v>70</v>
      </c>
      <c r="C12" s="31">
        <v>2</v>
      </c>
      <c r="D12" s="18" t="s">
        <v>31</v>
      </c>
      <c r="E12" s="46"/>
      <c r="F12" s="27"/>
      <c r="G12" s="27"/>
      <c r="H12" s="27"/>
      <c r="I12" s="27"/>
      <c r="J12" s="47"/>
      <c r="K12" s="2">
        <f t="shared" si="0"/>
        <v>0</v>
      </c>
      <c r="L12" s="2">
        <f t="shared" si="1"/>
        <v>0</v>
      </c>
      <c r="M12" s="48"/>
    </row>
    <row r="13" spans="1:13" x14ac:dyDescent="0.2">
      <c r="A13" s="13" t="s">
        <v>91</v>
      </c>
      <c r="B13" s="18" t="s">
        <v>71</v>
      </c>
      <c r="C13" s="31">
        <v>1</v>
      </c>
      <c r="D13" s="18" t="s">
        <v>20</v>
      </c>
      <c r="E13" s="46"/>
      <c r="F13" s="27"/>
      <c r="G13" s="27"/>
      <c r="H13" s="27"/>
      <c r="I13" s="27"/>
      <c r="J13" s="47"/>
      <c r="K13" s="2">
        <f t="shared" si="0"/>
        <v>0</v>
      </c>
      <c r="L13" s="2">
        <f t="shared" si="1"/>
        <v>0</v>
      </c>
      <c r="M13" s="48"/>
    </row>
    <row r="14" spans="1:13" x14ac:dyDescent="0.2">
      <c r="A14" s="13" t="s">
        <v>92</v>
      </c>
      <c r="B14" s="18" t="s">
        <v>72</v>
      </c>
      <c r="C14" s="31">
        <v>1</v>
      </c>
      <c r="D14" s="18" t="s">
        <v>20</v>
      </c>
      <c r="E14" s="46"/>
      <c r="F14" s="27"/>
      <c r="G14" s="27"/>
      <c r="H14" s="27"/>
      <c r="I14" s="27"/>
      <c r="J14" s="47"/>
      <c r="K14" s="2">
        <f t="shared" si="0"/>
        <v>0</v>
      </c>
      <c r="L14" s="2">
        <f t="shared" si="1"/>
        <v>0</v>
      </c>
      <c r="M14" s="48"/>
    </row>
    <row r="15" spans="1:13" s="12" customFormat="1" x14ac:dyDescent="0.2">
      <c r="A15" s="19" t="s">
        <v>84</v>
      </c>
      <c r="B15" s="12" t="s">
        <v>255</v>
      </c>
      <c r="C15" s="28"/>
      <c r="F15" s="42"/>
      <c r="G15" s="43"/>
      <c r="H15" s="42"/>
      <c r="I15" s="42"/>
      <c r="J15" s="44"/>
      <c r="K15" s="3"/>
      <c r="L15" s="3"/>
    </row>
    <row r="16" spans="1:13" x14ac:dyDescent="0.2">
      <c r="A16" s="13" t="s">
        <v>93</v>
      </c>
      <c r="B16" s="18" t="s">
        <v>73</v>
      </c>
      <c r="C16" s="31">
        <v>1</v>
      </c>
      <c r="D16" s="18" t="s">
        <v>20</v>
      </c>
      <c r="E16" s="46"/>
      <c r="F16" s="27"/>
      <c r="G16" s="27"/>
      <c r="H16" s="27"/>
      <c r="I16" s="27"/>
      <c r="J16" s="47"/>
      <c r="K16" s="2">
        <f t="shared" ref="K16:K20" si="2">($K$3*F16)+($K$4*G16)+($K$5*H16)+($K$6*I16)</f>
        <v>0</v>
      </c>
      <c r="L16" s="2">
        <f t="shared" ref="L16:L23" si="3">$C16*K16</f>
        <v>0</v>
      </c>
      <c r="M16" s="48"/>
    </row>
    <row r="17" spans="1:13" x14ac:dyDescent="0.2">
      <c r="A17" s="13" t="s">
        <v>99</v>
      </c>
      <c r="B17" s="18" t="s">
        <v>256</v>
      </c>
      <c r="C17" s="31">
        <v>1</v>
      </c>
      <c r="D17" s="18" t="s">
        <v>20</v>
      </c>
      <c r="E17" s="46"/>
      <c r="F17" s="27"/>
      <c r="G17" s="27"/>
      <c r="H17" s="27"/>
      <c r="I17" s="27"/>
      <c r="J17" s="47"/>
      <c r="K17" s="2">
        <f t="shared" si="2"/>
        <v>0</v>
      </c>
      <c r="L17" s="2">
        <f t="shared" si="3"/>
        <v>0</v>
      </c>
      <c r="M17" s="48"/>
    </row>
    <row r="18" spans="1:13" x14ac:dyDescent="0.2">
      <c r="A18" s="13" t="s">
        <v>94</v>
      </c>
      <c r="B18" s="18" t="s">
        <v>121</v>
      </c>
      <c r="C18" s="31">
        <v>1</v>
      </c>
      <c r="D18" s="18" t="s">
        <v>20</v>
      </c>
      <c r="E18" s="46"/>
      <c r="F18" s="27"/>
      <c r="G18" s="27"/>
      <c r="H18" s="27"/>
      <c r="I18" s="27"/>
      <c r="J18" s="47"/>
      <c r="K18" s="2">
        <f t="shared" si="2"/>
        <v>0</v>
      </c>
      <c r="L18" s="2">
        <f t="shared" si="3"/>
        <v>0</v>
      </c>
      <c r="M18" s="48"/>
    </row>
    <row r="19" spans="1:13" x14ac:dyDescent="0.2">
      <c r="A19" s="13" t="s">
        <v>100</v>
      </c>
      <c r="B19" s="18" t="s">
        <v>122</v>
      </c>
      <c r="C19" s="31">
        <v>1</v>
      </c>
      <c r="D19" s="18" t="s">
        <v>20</v>
      </c>
      <c r="E19" s="46"/>
      <c r="F19" s="27"/>
      <c r="G19" s="27"/>
      <c r="H19" s="27"/>
      <c r="I19" s="27"/>
      <c r="J19" s="47"/>
      <c r="K19" s="2">
        <f t="shared" si="2"/>
        <v>0</v>
      </c>
      <c r="L19" s="2">
        <f t="shared" si="3"/>
        <v>0</v>
      </c>
      <c r="M19" s="48"/>
    </row>
    <row r="20" spans="1:13" x14ac:dyDescent="0.2">
      <c r="A20" s="13" t="s">
        <v>95</v>
      </c>
      <c r="B20" s="18" t="s">
        <v>123</v>
      </c>
      <c r="C20" s="31">
        <v>1</v>
      </c>
      <c r="D20" s="18" t="s">
        <v>20</v>
      </c>
      <c r="E20" s="46"/>
      <c r="F20" s="27"/>
      <c r="G20" s="27"/>
      <c r="H20" s="27"/>
      <c r="I20" s="27"/>
      <c r="J20" s="47"/>
      <c r="K20" s="2">
        <f t="shared" si="2"/>
        <v>0</v>
      </c>
      <c r="L20" s="2">
        <f t="shared" si="3"/>
        <v>0</v>
      </c>
      <c r="M20" s="48"/>
    </row>
    <row r="21" spans="1:13" x14ac:dyDescent="0.2">
      <c r="A21" s="13" t="s">
        <v>101</v>
      </c>
      <c r="B21" s="18" t="s">
        <v>228</v>
      </c>
      <c r="C21" s="31">
        <v>1</v>
      </c>
      <c r="D21" s="18" t="s">
        <v>20</v>
      </c>
      <c r="E21" s="46"/>
      <c r="F21" s="27"/>
      <c r="G21" s="27"/>
      <c r="H21" s="27"/>
      <c r="I21" s="27"/>
      <c r="J21" s="47"/>
      <c r="K21" s="2">
        <f>($K$3*F21)+($K$4*G21)+($K$5*H21)+($K$6*I21)</f>
        <v>0</v>
      </c>
      <c r="L21" s="2">
        <f t="shared" si="3"/>
        <v>0</v>
      </c>
      <c r="M21" s="48"/>
    </row>
    <row r="22" spans="1:13" x14ac:dyDescent="0.2">
      <c r="A22" s="13" t="s">
        <v>96</v>
      </c>
      <c r="B22" s="18" t="s">
        <v>229</v>
      </c>
      <c r="C22" s="31">
        <v>1</v>
      </c>
      <c r="D22" s="18" t="s">
        <v>20</v>
      </c>
      <c r="E22" s="46"/>
      <c r="F22" s="27"/>
      <c r="G22" s="27"/>
      <c r="H22" s="27"/>
      <c r="I22" s="27"/>
      <c r="J22" s="47"/>
      <c r="K22" s="2">
        <f t="shared" ref="K22:K23" si="4">($K$3*F22)+($K$4*G22)+($K$5*H22)+($K$6*I22)</f>
        <v>0</v>
      </c>
      <c r="L22" s="2">
        <f t="shared" si="3"/>
        <v>0</v>
      </c>
      <c r="M22" s="48"/>
    </row>
    <row r="23" spans="1:13" x14ac:dyDescent="0.2">
      <c r="A23" s="13" t="s">
        <v>102</v>
      </c>
      <c r="B23" s="18" t="s">
        <v>230</v>
      </c>
      <c r="C23" s="31">
        <v>3</v>
      </c>
      <c r="D23" s="18" t="s">
        <v>31</v>
      </c>
      <c r="E23" s="46"/>
      <c r="F23" s="27"/>
      <c r="G23" s="27"/>
      <c r="H23" s="27"/>
      <c r="I23" s="27"/>
      <c r="J23" s="47"/>
      <c r="K23" s="2">
        <f t="shared" si="4"/>
        <v>0</v>
      </c>
      <c r="L23" s="2">
        <f t="shared" si="3"/>
        <v>0</v>
      </c>
      <c r="M23" s="48"/>
    </row>
    <row r="24" spans="1:13" x14ac:dyDescent="0.2">
      <c r="A24" s="20" t="s">
        <v>85</v>
      </c>
      <c r="B24" s="21" t="s">
        <v>74</v>
      </c>
      <c r="C24" s="32"/>
      <c r="D24" s="21"/>
      <c r="E24" s="12"/>
      <c r="F24" s="49"/>
      <c r="G24" s="50"/>
      <c r="H24" s="49"/>
      <c r="I24" s="49"/>
      <c r="J24" s="44"/>
      <c r="K24" s="4"/>
      <c r="L24" s="4"/>
      <c r="M24" s="48"/>
    </row>
    <row r="25" spans="1:13" s="12" customFormat="1" x14ac:dyDescent="0.2">
      <c r="A25" s="13" t="s">
        <v>97</v>
      </c>
      <c r="B25" s="18" t="s">
        <v>75</v>
      </c>
      <c r="C25" s="31">
        <v>1</v>
      </c>
      <c r="D25" s="18" t="s">
        <v>20</v>
      </c>
      <c r="E25" s="46"/>
      <c r="F25" s="27"/>
      <c r="G25" s="27"/>
      <c r="H25" s="27"/>
      <c r="I25" s="27"/>
      <c r="J25" s="47"/>
      <c r="K25" s="2">
        <f t="shared" ref="K25:K29" si="5">($K$3*F25)+($K$4*G25)+($K$5*H25)+($K$6*I25)</f>
        <v>0</v>
      </c>
      <c r="L25" s="2">
        <f t="shared" ref="L25:L29" si="6">$C25*K25</f>
        <v>0</v>
      </c>
    </row>
    <row r="26" spans="1:13" x14ac:dyDescent="0.2">
      <c r="A26" s="13" t="s">
        <v>98</v>
      </c>
      <c r="B26" s="18" t="s">
        <v>257</v>
      </c>
      <c r="C26" s="31">
        <v>4</v>
      </c>
      <c r="D26" s="18" t="s">
        <v>31</v>
      </c>
      <c r="E26" s="46"/>
      <c r="F26" s="27"/>
      <c r="G26" s="27"/>
      <c r="H26" s="27"/>
      <c r="I26" s="27"/>
      <c r="J26" s="47"/>
      <c r="K26" s="2">
        <f t="shared" si="5"/>
        <v>0</v>
      </c>
      <c r="L26" s="2">
        <f t="shared" si="6"/>
        <v>0</v>
      </c>
      <c r="M26" s="48"/>
    </row>
    <row r="27" spans="1:13" x14ac:dyDescent="0.2">
      <c r="A27" s="13" t="s">
        <v>103</v>
      </c>
      <c r="B27" s="18" t="s">
        <v>124</v>
      </c>
      <c r="C27" s="31">
        <v>1</v>
      </c>
      <c r="D27" s="18" t="s">
        <v>20</v>
      </c>
      <c r="E27" s="46"/>
      <c r="F27" s="27"/>
      <c r="G27" s="27"/>
      <c r="H27" s="27"/>
      <c r="I27" s="27"/>
      <c r="J27" s="47"/>
      <c r="K27" s="2">
        <f t="shared" si="5"/>
        <v>0</v>
      </c>
      <c r="L27" s="2">
        <f t="shared" si="6"/>
        <v>0</v>
      </c>
      <c r="M27" s="48"/>
    </row>
    <row r="28" spans="1:13" x14ac:dyDescent="0.2">
      <c r="A28" s="13" t="s">
        <v>104</v>
      </c>
      <c r="B28" s="18" t="s">
        <v>76</v>
      </c>
      <c r="C28" s="31">
        <v>1</v>
      </c>
      <c r="D28" s="18" t="s">
        <v>31</v>
      </c>
      <c r="E28" s="46"/>
      <c r="F28" s="27"/>
      <c r="G28" s="27"/>
      <c r="H28" s="27"/>
      <c r="I28" s="27"/>
      <c r="J28" s="47"/>
      <c r="K28" s="2">
        <f t="shared" si="5"/>
        <v>0</v>
      </c>
      <c r="L28" s="2">
        <f t="shared" si="6"/>
        <v>0</v>
      </c>
      <c r="M28" s="48"/>
    </row>
    <row r="29" spans="1:13" x14ac:dyDescent="0.2">
      <c r="A29" s="13" t="s">
        <v>105</v>
      </c>
      <c r="B29" s="18" t="s">
        <v>77</v>
      </c>
      <c r="C29" s="31">
        <v>1</v>
      </c>
      <c r="D29" s="18" t="s">
        <v>31</v>
      </c>
      <c r="E29" s="46"/>
      <c r="F29" s="27"/>
      <c r="G29" s="27"/>
      <c r="H29" s="27"/>
      <c r="I29" s="27"/>
      <c r="J29" s="47"/>
      <c r="K29" s="2">
        <f t="shared" si="5"/>
        <v>0</v>
      </c>
      <c r="L29" s="2">
        <f t="shared" si="6"/>
        <v>0</v>
      </c>
      <c r="M29" s="48"/>
    </row>
    <row r="30" spans="1:13" s="12" customFormat="1" ht="18.600000000000001" customHeight="1" x14ac:dyDescent="0.2">
      <c r="A30" s="67"/>
      <c r="B30" s="68"/>
      <c r="C30" s="69"/>
      <c r="D30" s="70" t="s">
        <v>335</v>
      </c>
      <c r="E30" s="51"/>
      <c r="F30" s="71">
        <f>SUM(F8:F29)</f>
        <v>0</v>
      </c>
      <c r="G30" s="71">
        <f>SUM(G8:G29)</f>
        <v>0</v>
      </c>
      <c r="H30" s="71">
        <f>SUM(H8:H29)</f>
        <v>0</v>
      </c>
      <c r="I30" s="71">
        <f>SUM(I8:I29)</f>
        <v>0</v>
      </c>
      <c r="J30" s="44"/>
      <c r="K30" s="45"/>
      <c r="L30" s="45"/>
    </row>
    <row r="31" spans="1:13" x14ac:dyDescent="0.2">
      <c r="B31" s="72" t="s">
        <v>78</v>
      </c>
      <c r="F31" s="65"/>
      <c r="G31" s="65"/>
      <c r="H31" s="66"/>
      <c r="I31" s="66"/>
      <c r="J31" s="9"/>
      <c r="L31" s="3">
        <f>SUM(L8:L29)</f>
        <v>0</v>
      </c>
    </row>
    <row r="32" spans="1:13" ht="4.5" customHeight="1" x14ac:dyDescent="0.2">
      <c r="F32" s="65"/>
      <c r="G32" s="65"/>
      <c r="H32" s="66"/>
      <c r="I32" s="66"/>
      <c r="J32" s="9"/>
    </row>
    <row r="33" spans="1:12" x14ac:dyDescent="0.2">
      <c r="A33" s="63" t="s">
        <v>149</v>
      </c>
      <c r="B33" s="64" t="s">
        <v>62</v>
      </c>
    </row>
    <row r="34" spans="1:12" x14ac:dyDescent="0.2">
      <c r="A34" s="13" t="s">
        <v>150</v>
      </c>
      <c r="B34" s="18" t="s">
        <v>339</v>
      </c>
      <c r="C34" s="31">
        <v>1</v>
      </c>
      <c r="D34" s="18" t="s">
        <v>20</v>
      </c>
      <c r="E34" s="46"/>
      <c r="F34" s="103"/>
      <c r="G34" s="103"/>
      <c r="H34" s="52" t="s">
        <v>44</v>
      </c>
      <c r="I34" s="53"/>
      <c r="J34" s="54"/>
      <c r="K34" s="2">
        <f>L31*F34</f>
        <v>0</v>
      </c>
      <c r="L34" s="2">
        <f>$C34*K34</f>
        <v>0</v>
      </c>
    </row>
    <row r="35" spans="1:12" x14ac:dyDescent="0.2">
      <c r="C35" s="33"/>
      <c r="D35" s="23"/>
      <c r="E35" s="23"/>
      <c r="F35" s="98"/>
      <c r="G35" s="98"/>
      <c r="H35" s="98"/>
      <c r="I35" s="98"/>
      <c r="J35" s="57"/>
    </row>
    <row r="36" spans="1:12" s="59" customFormat="1" ht="15.75" x14ac:dyDescent="0.2">
      <c r="A36" s="24"/>
      <c r="B36" s="25" t="s">
        <v>42</v>
      </c>
      <c r="C36" s="34"/>
      <c r="D36" s="26"/>
      <c r="E36" s="26"/>
      <c r="F36" s="99"/>
      <c r="G36" s="99"/>
      <c r="H36" s="99"/>
      <c r="I36" s="99"/>
      <c r="J36" s="58"/>
      <c r="K36" s="6"/>
      <c r="L36" s="60">
        <f>SUM(L31:L34)</f>
        <v>0</v>
      </c>
    </row>
    <row r="37" spans="1:12" s="59" customFormat="1" ht="15" x14ac:dyDescent="0.2">
      <c r="A37" s="24"/>
      <c r="B37" s="25" t="s">
        <v>41</v>
      </c>
      <c r="C37" s="35"/>
      <c r="D37" s="26"/>
      <c r="E37" s="26"/>
      <c r="F37" s="98"/>
      <c r="G37" s="98"/>
      <c r="H37" s="98"/>
      <c r="I37" s="98"/>
      <c r="J37" s="57"/>
      <c r="K37" s="7"/>
      <c r="L37" s="61">
        <f>L36*0.19</f>
        <v>0</v>
      </c>
    </row>
    <row r="38" spans="1:12" s="59" customFormat="1" ht="15" x14ac:dyDescent="0.2">
      <c r="A38" s="24"/>
      <c r="B38" s="25" t="s">
        <v>43</v>
      </c>
      <c r="C38" s="35"/>
      <c r="D38" s="26"/>
      <c r="E38" s="26"/>
      <c r="F38" s="98"/>
      <c r="G38" s="98"/>
      <c r="H38" s="98"/>
      <c r="I38" s="98"/>
      <c r="J38" s="57"/>
      <c r="K38" s="6"/>
      <c r="L38" s="61">
        <f>SUM(L36:L37)</f>
        <v>0</v>
      </c>
    </row>
  </sheetData>
  <mergeCells count="10">
    <mergeCell ref="F35:I35"/>
    <mergeCell ref="F36:I36"/>
    <mergeCell ref="F37:I37"/>
    <mergeCell ref="F38:I38"/>
    <mergeCell ref="F1:I1"/>
    <mergeCell ref="F2:F6"/>
    <mergeCell ref="G2:G6"/>
    <mergeCell ref="H2:H6"/>
    <mergeCell ref="I2:I6"/>
    <mergeCell ref="F34:G3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7082-C781-4179-A885-1E545736DD8E}">
  <sheetPr>
    <pageSetUpPr fitToPage="1"/>
  </sheetPr>
  <dimension ref="A1:M38"/>
  <sheetViews>
    <sheetView view="pageBreakPreview" zoomScale="115" zoomScaleNormal="100" zoomScaleSheetLayoutView="115" workbookViewId="0">
      <selection activeCell="B34" sqref="B34"/>
    </sheetView>
  </sheetViews>
  <sheetFormatPr baseColWidth="10" defaultColWidth="11.5703125" defaultRowHeight="12.75" x14ac:dyDescent="0.2"/>
  <cols>
    <col min="1" max="1" width="8.28515625" style="8" customWidth="1"/>
    <col min="2" max="2" width="40.28515625" style="9" customWidth="1"/>
    <col min="3" max="3" width="7.140625" style="22" customWidth="1"/>
    <col min="4" max="4" width="6.42578125" style="9" customWidth="1"/>
    <col min="5" max="5" width="0.7109375" style="9" customWidth="1"/>
    <col min="6" max="6" width="6.28515625" style="55" customWidth="1"/>
    <col min="7" max="7" width="6.28515625" style="56" customWidth="1"/>
    <col min="8" max="9" width="6.28515625" style="55" customWidth="1"/>
    <col min="10" max="10" width="0.7109375" style="37" customWidth="1"/>
    <col min="11" max="11" width="9.85546875" style="5" customWidth="1"/>
    <col min="12" max="12" width="11.28515625" style="5" customWidth="1"/>
    <col min="13" max="13" width="1.28515625" style="9" customWidth="1"/>
    <col min="14" max="16384" width="11.5703125" style="9"/>
  </cols>
  <sheetData>
    <row r="1" spans="1:13" ht="21.75" customHeight="1" x14ac:dyDescent="0.2">
      <c r="A1" s="88" t="s">
        <v>240</v>
      </c>
      <c r="B1" s="91" t="str">
        <f>'2025'!B1</f>
        <v>hier Bieternamen eingeben</v>
      </c>
      <c r="C1" s="36"/>
      <c r="D1" s="12"/>
      <c r="F1" s="101" t="s">
        <v>45</v>
      </c>
      <c r="G1" s="101"/>
      <c r="H1" s="101"/>
      <c r="I1" s="101"/>
      <c r="K1" s="38"/>
      <c r="L1" s="86"/>
    </row>
    <row r="2" spans="1:13" s="12" customFormat="1" ht="12.75" customHeight="1" x14ac:dyDescent="0.2">
      <c r="A2" s="10" t="s">
        <v>64</v>
      </c>
      <c r="B2" s="11" t="s">
        <v>258</v>
      </c>
      <c r="C2" s="36" t="s">
        <v>0</v>
      </c>
      <c r="D2" s="12" t="s">
        <v>1</v>
      </c>
      <c r="F2" s="100" t="s">
        <v>6</v>
      </c>
      <c r="G2" s="102" t="s">
        <v>47</v>
      </c>
      <c r="H2" s="100" t="s">
        <v>227</v>
      </c>
      <c r="I2" s="100" t="s">
        <v>13</v>
      </c>
      <c r="J2" s="39"/>
      <c r="K2" s="38" t="s">
        <v>2</v>
      </c>
      <c r="L2" s="38" t="s">
        <v>3</v>
      </c>
    </row>
    <row r="3" spans="1:13" ht="13.15" customHeight="1" x14ac:dyDescent="0.2">
      <c r="A3" s="13" t="s">
        <v>106</v>
      </c>
      <c r="B3" s="14" t="s">
        <v>6</v>
      </c>
      <c r="C3" s="29">
        <v>1</v>
      </c>
      <c r="D3" s="15" t="s">
        <v>7</v>
      </c>
      <c r="F3" s="100"/>
      <c r="G3" s="102"/>
      <c r="H3" s="100"/>
      <c r="I3" s="100"/>
      <c r="J3" s="39"/>
      <c r="K3" s="1"/>
      <c r="L3" s="40" t="s">
        <v>2</v>
      </c>
    </row>
    <row r="4" spans="1:13" x14ac:dyDescent="0.2">
      <c r="A4" s="13" t="s">
        <v>128</v>
      </c>
      <c r="B4" s="14" t="s">
        <v>9</v>
      </c>
      <c r="C4" s="29">
        <v>1</v>
      </c>
      <c r="D4" s="15" t="s">
        <v>7</v>
      </c>
      <c r="F4" s="100"/>
      <c r="G4" s="102"/>
      <c r="H4" s="100"/>
      <c r="I4" s="100"/>
      <c r="J4" s="39"/>
      <c r="K4" s="1"/>
      <c r="L4" s="41" t="s">
        <v>2</v>
      </c>
    </row>
    <row r="5" spans="1:13" x14ac:dyDescent="0.2">
      <c r="A5" s="13" t="s">
        <v>129</v>
      </c>
      <c r="B5" s="14" t="s">
        <v>11</v>
      </c>
      <c r="C5" s="29">
        <v>1</v>
      </c>
      <c r="D5" s="15" t="s">
        <v>7</v>
      </c>
      <c r="F5" s="100"/>
      <c r="G5" s="102"/>
      <c r="H5" s="100"/>
      <c r="I5" s="100"/>
      <c r="J5" s="39"/>
      <c r="K5" s="1"/>
      <c r="L5" s="41" t="s">
        <v>2</v>
      </c>
    </row>
    <row r="6" spans="1:13" x14ac:dyDescent="0.2">
      <c r="A6" s="13" t="s">
        <v>130</v>
      </c>
      <c r="B6" s="14" t="s">
        <v>13</v>
      </c>
      <c r="C6" s="29">
        <v>1</v>
      </c>
      <c r="D6" s="15" t="s">
        <v>7</v>
      </c>
      <c r="F6" s="100"/>
      <c r="G6" s="102"/>
      <c r="H6" s="100"/>
      <c r="I6" s="100"/>
      <c r="J6" s="39"/>
      <c r="K6" s="1"/>
      <c r="L6" s="41" t="s">
        <v>2</v>
      </c>
    </row>
    <row r="7" spans="1:13" s="12" customFormat="1" x14ac:dyDescent="0.2">
      <c r="A7" s="16" t="s">
        <v>125</v>
      </c>
      <c r="B7" s="17" t="s">
        <v>107</v>
      </c>
      <c r="C7" s="30"/>
      <c r="D7" s="17"/>
      <c r="F7" s="42"/>
      <c r="G7" s="43"/>
      <c r="H7" s="42"/>
      <c r="I7" s="42"/>
      <c r="J7" s="44"/>
      <c r="K7" s="45"/>
      <c r="L7" s="45"/>
    </row>
    <row r="8" spans="1:13" x14ac:dyDescent="0.2">
      <c r="A8" s="13" t="s">
        <v>131</v>
      </c>
      <c r="B8" s="18" t="s">
        <v>108</v>
      </c>
      <c r="C8" s="31">
        <v>1</v>
      </c>
      <c r="D8" s="18" t="s">
        <v>20</v>
      </c>
      <c r="E8" s="46"/>
      <c r="F8" s="27"/>
      <c r="G8" s="27"/>
      <c r="H8" s="27"/>
      <c r="I8" s="27"/>
      <c r="J8" s="47"/>
      <c r="K8" s="2">
        <f>($K$3*F8)+($K$4*G8)+($K$5*H8)+($K$6*I8)</f>
        <v>0</v>
      </c>
      <c r="L8" s="2">
        <f>$C8*K8</f>
        <v>0</v>
      </c>
      <c r="M8" s="48"/>
    </row>
    <row r="9" spans="1:13" x14ac:dyDescent="0.2">
      <c r="A9" s="13" t="s">
        <v>132</v>
      </c>
      <c r="B9" s="18" t="s">
        <v>109</v>
      </c>
      <c r="C9" s="31">
        <v>1</v>
      </c>
      <c r="D9" s="18" t="s">
        <v>20</v>
      </c>
      <c r="E9" s="46"/>
      <c r="F9" s="27"/>
      <c r="G9" s="27"/>
      <c r="H9" s="27"/>
      <c r="I9" s="27"/>
      <c r="J9" s="47"/>
      <c r="K9" s="2">
        <f t="shared" ref="K9:K14" si="0">($K$3*F9)+($K$4*G9)+($K$5*H9)+($K$6*I9)</f>
        <v>0</v>
      </c>
      <c r="L9" s="2">
        <f>$C9*K9</f>
        <v>0</v>
      </c>
      <c r="M9" s="48"/>
    </row>
    <row r="10" spans="1:13" x14ac:dyDescent="0.2">
      <c r="A10" s="13" t="s">
        <v>133</v>
      </c>
      <c r="B10" s="18" t="s">
        <v>110</v>
      </c>
      <c r="C10" s="31">
        <v>12</v>
      </c>
      <c r="D10" s="18" t="s">
        <v>46</v>
      </c>
      <c r="E10" s="46"/>
      <c r="F10" s="27"/>
      <c r="G10" s="27"/>
      <c r="H10" s="27"/>
      <c r="I10" s="27"/>
      <c r="J10" s="47"/>
      <c r="K10" s="2">
        <f t="shared" si="0"/>
        <v>0</v>
      </c>
      <c r="L10" s="2">
        <f>$C10*K10</f>
        <v>0</v>
      </c>
      <c r="M10" s="48"/>
    </row>
    <row r="11" spans="1:13" x14ac:dyDescent="0.2">
      <c r="A11" s="13" t="s">
        <v>134</v>
      </c>
      <c r="B11" s="18" t="s">
        <v>111</v>
      </c>
      <c r="C11" s="31">
        <v>1</v>
      </c>
      <c r="D11" s="18" t="s">
        <v>20</v>
      </c>
      <c r="E11" s="46"/>
      <c r="F11" s="27"/>
      <c r="G11" s="27"/>
      <c r="H11" s="27"/>
      <c r="I11" s="27"/>
      <c r="J11" s="47"/>
      <c r="K11" s="2">
        <f t="shared" si="0"/>
        <v>0</v>
      </c>
      <c r="L11" s="2">
        <f t="shared" ref="L11:L14" si="1">$C11*K11</f>
        <v>0</v>
      </c>
      <c r="M11" s="48"/>
    </row>
    <row r="12" spans="1:13" x14ac:dyDescent="0.2">
      <c r="A12" s="13" t="s">
        <v>135</v>
      </c>
      <c r="B12" s="18" t="s">
        <v>112</v>
      </c>
      <c r="C12" s="31">
        <v>2</v>
      </c>
      <c r="D12" s="18" t="s">
        <v>31</v>
      </c>
      <c r="E12" s="46"/>
      <c r="F12" s="27"/>
      <c r="G12" s="27"/>
      <c r="H12" s="27"/>
      <c r="I12" s="27"/>
      <c r="J12" s="47"/>
      <c r="K12" s="2">
        <f t="shared" si="0"/>
        <v>0</v>
      </c>
      <c r="L12" s="2">
        <f t="shared" si="1"/>
        <v>0</v>
      </c>
      <c r="M12" s="48"/>
    </row>
    <row r="13" spans="1:13" x14ac:dyDescent="0.2">
      <c r="A13" s="13" t="s">
        <v>136</v>
      </c>
      <c r="B13" s="18" t="s">
        <v>113</v>
      </c>
      <c r="C13" s="31">
        <v>1</v>
      </c>
      <c r="D13" s="18" t="s">
        <v>20</v>
      </c>
      <c r="E13" s="46"/>
      <c r="F13" s="27"/>
      <c r="G13" s="27"/>
      <c r="H13" s="27"/>
      <c r="I13" s="27"/>
      <c r="J13" s="47"/>
      <c r="K13" s="2">
        <f t="shared" si="0"/>
        <v>0</v>
      </c>
      <c r="L13" s="2">
        <f t="shared" si="1"/>
        <v>0</v>
      </c>
      <c r="M13" s="48"/>
    </row>
    <row r="14" spans="1:13" x14ac:dyDescent="0.2">
      <c r="A14" s="13" t="s">
        <v>137</v>
      </c>
      <c r="B14" s="18" t="s">
        <v>114</v>
      </c>
      <c r="C14" s="31">
        <v>1</v>
      </c>
      <c r="D14" s="18" t="s">
        <v>20</v>
      </c>
      <c r="E14" s="46"/>
      <c r="F14" s="27"/>
      <c r="G14" s="27"/>
      <c r="H14" s="27"/>
      <c r="I14" s="27"/>
      <c r="J14" s="47"/>
      <c r="K14" s="2">
        <f t="shared" si="0"/>
        <v>0</v>
      </c>
      <c r="L14" s="2">
        <f t="shared" si="1"/>
        <v>0</v>
      </c>
      <c r="M14" s="48"/>
    </row>
    <row r="15" spans="1:13" s="12" customFormat="1" x14ac:dyDescent="0.2">
      <c r="A15" s="19" t="s">
        <v>126</v>
      </c>
      <c r="B15" s="12" t="s">
        <v>259</v>
      </c>
      <c r="C15" s="28"/>
      <c r="F15" s="42"/>
      <c r="G15" s="43"/>
      <c r="H15" s="42"/>
      <c r="I15" s="42"/>
      <c r="J15" s="44"/>
      <c r="K15" s="3"/>
      <c r="L15" s="3"/>
    </row>
    <row r="16" spans="1:13" x14ac:dyDescent="0.2">
      <c r="A16" s="13" t="s">
        <v>138</v>
      </c>
      <c r="B16" s="18" t="s">
        <v>115</v>
      </c>
      <c r="C16" s="31">
        <v>1</v>
      </c>
      <c r="D16" s="18" t="s">
        <v>20</v>
      </c>
      <c r="E16" s="46"/>
      <c r="F16" s="27"/>
      <c r="G16" s="27"/>
      <c r="H16" s="27"/>
      <c r="I16" s="27"/>
      <c r="J16" s="47"/>
      <c r="K16" s="2">
        <f t="shared" ref="K16:K20" si="2">($K$3*F16)+($K$4*G16)+($K$5*H16)+($K$6*I16)</f>
        <v>0</v>
      </c>
      <c r="L16" s="2">
        <f t="shared" ref="L16:L23" si="3">$C16*K16</f>
        <v>0</v>
      </c>
      <c r="M16" s="48"/>
    </row>
    <row r="17" spans="1:13" x14ac:dyDescent="0.2">
      <c r="A17" s="13" t="s">
        <v>139</v>
      </c>
      <c r="B17" s="18" t="s">
        <v>260</v>
      </c>
      <c r="C17" s="31">
        <v>1</v>
      </c>
      <c r="D17" s="18" t="s">
        <v>20</v>
      </c>
      <c r="E17" s="46"/>
      <c r="F17" s="27"/>
      <c r="G17" s="27"/>
      <c r="H17" s="27"/>
      <c r="I17" s="27"/>
      <c r="J17" s="47"/>
      <c r="K17" s="2">
        <f t="shared" si="2"/>
        <v>0</v>
      </c>
      <c r="L17" s="2">
        <f t="shared" si="3"/>
        <v>0</v>
      </c>
      <c r="M17" s="48"/>
    </row>
    <row r="18" spans="1:13" x14ac:dyDescent="0.2">
      <c r="A18" s="13" t="s">
        <v>140</v>
      </c>
      <c r="B18" s="18" t="s">
        <v>165</v>
      </c>
      <c r="C18" s="31">
        <v>1</v>
      </c>
      <c r="D18" s="18" t="s">
        <v>20</v>
      </c>
      <c r="E18" s="46"/>
      <c r="F18" s="27"/>
      <c r="G18" s="27"/>
      <c r="H18" s="27"/>
      <c r="I18" s="27"/>
      <c r="J18" s="47"/>
      <c r="K18" s="2">
        <f t="shared" si="2"/>
        <v>0</v>
      </c>
      <c r="L18" s="2">
        <f t="shared" si="3"/>
        <v>0</v>
      </c>
      <c r="M18" s="48"/>
    </row>
    <row r="19" spans="1:13" x14ac:dyDescent="0.2">
      <c r="A19" s="13" t="s">
        <v>141</v>
      </c>
      <c r="B19" s="18" t="s">
        <v>166</v>
      </c>
      <c r="C19" s="31">
        <v>1</v>
      </c>
      <c r="D19" s="18" t="s">
        <v>20</v>
      </c>
      <c r="E19" s="46"/>
      <c r="F19" s="27"/>
      <c r="G19" s="27"/>
      <c r="H19" s="27"/>
      <c r="I19" s="27"/>
      <c r="J19" s="47"/>
      <c r="K19" s="2">
        <f t="shared" si="2"/>
        <v>0</v>
      </c>
      <c r="L19" s="2">
        <f t="shared" si="3"/>
        <v>0</v>
      </c>
      <c r="M19" s="48"/>
    </row>
    <row r="20" spans="1:13" x14ac:dyDescent="0.2">
      <c r="A20" s="13" t="s">
        <v>142</v>
      </c>
      <c r="B20" s="18" t="s">
        <v>167</v>
      </c>
      <c r="C20" s="31">
        <v>1</v>
      </c>
      <c r="D20" s="18" t="s">
        <v>20</v>
      </c>
      <c r="E20" s="46"/>
      <c r="F20" s="27"/>
      <c r="G20" s="27"/>
      <c r="H20" s="27"/>
      <c r="I20" s="27"/>
      <c r="J20" s="47"/>
      <c r="K20" s="2">
        <f t="shared" si="2"/>
        <v>0</v>
      </c>
      <c r="L20" s="2">
        <f t="shared" si="3"/>
        <v>0</v>
      </c>
      <c r="M20" s="48"/>
    </row>
    <row r="21" spans="1:13" x14ac:dyDescent="0.2">
      <c r="A21" s="13" t="s">
        <v>143</v>
      </c>
      <c r="B21" s="18" t="s">
        <v>231</v>
      </c>
      <c r="C21" s="31">
        <v>1</v>
      </c>
      <c r="D21" s="18" t="s">
        <v>20</v>
      </c>
      <c r="E21" s="46"/>
      <c r="F21" s="27"/>
      <c r="G21" s="27"/>
      <c r="H21" s="27"/>
      <c r="I21" s="27"/>
      <c r="J21" s="47"/>
      <c r="K21" s="2">
        <f>($K$3*F21)+($K$4*G21)+($K$5*H21)+($K$6*I21)</f>
        <v>0</v>
      </c>
      <c r="L21" s="2">
        <f t="shared" si="3"/>
        <v>0</v>
      </c>
      <c r="M21" s="48"/>
    </row>
    <row r="22" spans="1:13" x14ac:dyDescent="0.2">
      <c r="A22" s="13" t="s">
        <v>262</v>
      </c>
      <c r="B22" s="18" t="s">
        <v>232</v>
      </c>
      <c r="C22" s="31">
        <v>1</v>
      </c>
      <c r="D22" s="18" t="s">
        <v>20</v>
      </c>
      <c r="E22" s="46"/>
      <c r="F22" s="27"/>
      <c r="G22" s="27"/>
      <c r="H22" s="27"/>
      <c r="I22" s="27"/>
      <c r="J22" s="47"/>
      <c r="K22" s="2">
        <f t="shared" ref="K22:K23" si="4">($K$3*F22)+($K$4*G22)+($K$5*H22)+($K$6*I22)</f>
        <v>0</v>
      </c>
      <c r="L22" s="2">
        <f t="shared" si="3"/>
        <v>0</v>
      </c>
      <c r="M22" s="48"/>
    </row>
    <row r="23" spans="1:13" x14ac:dyDescent="0.2">
      <c r="A23" s="13" t="s">
        <v>263</v>
      </c>
      <c r="B23" s="18" t="s">
        <v>233</v>
      </c>
      <c r="C23" s="31">
        <v>3</v>
      </c>
      <c r="D23" s="18" t="s">
        <v>31</v>
      </c>
      <c r="E23" s="46"/>
      <c r="F23" s="27"/>
      <c r="G23" s="27"/>
      <c r="H23" s="27"/>
      <c r="I23" s="27"/>
      <c r="J23" s="47"/>
      <c r="K23" s="2">
        <f t="shared" si="4"/>
        <v>0</v>
      </c>
      <c r="L23" s="2">
        <f t="shared" si="3"/>
        <v>0</v>
      </c>
      <c r="M23" s="48"/>
    </row>
    <row r="24" spans="1:13" x14ac:dyDescent="0.2">
      <c r="A24" s="20" t="s">
        <v>127</v>
      </c>
      <c r="B24" s="21" t="s">
        <v>116</v>
      </c>
      <c r="C24" s="32"/>
      <c r="D24" s="21"/>
      <c r="E24" s="12"/>
      <c r="F24" s="49"/>
      <c r="G24" s="50"/>
      <c r="H24" s="49"/>
      <c r="I24" s="49"/>
      <c r="J24" s="44"/>
      <c r="K24" s="4"/>
      <c r="L24" s="4"/>
      <c r="M24" s="48"/>
    </row>
    <row r="25" spans="1:13" s="12" customFormat="1" x14ac:dyDescent="0.2">
      <c r="A25" s="13" t="s">
        <v>144</v>
      </c>
      <c r="B25" s="18" t="s">
        <v>117</v>
      </c>
      <c r="C25" s="31">
        <v>1</v>
      </c>
      <c r="D25" s="18" t="s">
        <v>20</v>
      </c>
      <c r="E25" s="46"/>
      <c r="F25" s="27"/>
      <c r="G25" s="27"/>
      <c r="H25" s="27"/>
      <c r="I25" s="27"/>
      <c r="J25" s="47"/>
      <c r="K25" s="2">
        <f t="shared" ref="K25:K29" si="5">($K$3*F25)+($K$4*G25)+($K$5*H25)+($K$6*I25)</f>
        <v>0</v>
      </c>
      <c r="L25" s="2">
        <f t="shared" ref="L25:L29" si="6">$C25*K25</f>
        <v>0</v>
      </c>
    </row>
    <row r="26" spans="1:13" x14ac:dyDescent="0.2">
      <c r="A26" s="13" t="s">
        <v>145</v>
      </c>
      <c r="B26" s="18" t="s">
        <v>261</v>
      </c>
      <c r="C26" s="31">
        <v>4</v>
      </c>
      <c r="D26" s="18" t="s">
        <v>31</v>
      </c>
      <c r="E26" s="46"/>
      <c r="F26" s="27"/>
      <c r="G26" s="27"/>
      <c r="H26" s="27"/>
      <c r="I26" s="27"/>
      <c r="J26" s="47"/>
      <c r="K26" s="2">
        <f t="shared" si="5"/>
        <v>0</v>
      </c>
      <c r="L26" s="2">
        <f t="shared" si="6"/>
        <v>0</v>
      </c>
      <c r="M26" s="48"/>
    </row>
    <row r="27" spans="1:13" x14ac:dyDescent="0.2">
      <c r="A27" s="13" t="s">
        <v>146</v>
      </c>
      <c r="B27" s="18" t="s">
        <v>168</v>
      </c>
      <c r="C27" s="31">
        <v>1</v>
      </c>
      <c r="D27" s="18" t="s">
        <v>20</v>
      </c>
      <c r="E27" s="46"/>
      <c r="F27" s="27"/>
      <c r="G27" s="27"/>
      <c r="H27" s="27"/>
      <c r="I27" s="27"/>
      <c r="J27" s="47"/>
      <c r="K27" s="2">
        <f t="shared" si="5"/>
        <v>0</v>
      </c>
      <c r="L27" s="2">
        <f t="shared" si="6"/>
        <v>0</v>
      </c>
      <c r="M27" s="48"/>
    </row>
    <row r="28" spans="1:13" x14ac:dyDescent="0.2">
      <c r="A28" s="13" t="s">
        <v>147</v>
      </c>
      <c r="B28" s="18" t="s">
        <v>118</v>
      </c>
      <c r="C28" s="31">
        <v>1</v>
      </c>
      <c r="D28" s="18" t="s">
        <v>31</v>
      </c>
      <c r="E28" s="46"/>
      <c r="F28" s="27"/>
      <c r="G28" s="27"/>
      <c r="H28" s="27"/>
      <c r="I28" s="27"/>
      <c r="J28" s="47"/>
      <c r="K28" s="2">
        <f t="shared" si="5"/>
        <v>0</v>
      </c>
      <c r="L28" s="2">
        <f t="shared" si="6"/>
        <v>0</v>
      </c>
      <c r="M28" s="48"/>
    </row>
    <row r="29" spans="1:13" x14ac:dyDescent="0.2">
      <c r="A29" s="13" t="s">
        <v>148</v>
      </c>
      <c r="B29" s="18" t="s">
        <v>119</v>
      </c>
      <c r="C29" s="31">
        <v>1</v>
      </c>
      <c r="D29" s="18" t="s">
        <v>31</v>
      </c>
      <c r="E29" s="46"/>
      <c r="F29" s="27"/>
      <c r="G29" s="27"/>
      <c r="H29" s="27"/>
      <c r="I29" s="27"/>
      <c r="J29" s="47"/>
      <c r="K29" s="2">
        <f t="shared" si="5"/>
        <v>0</v>
      </c>
      <c r="L29" s="2">
        <f t="shared" si="6"/>
        <v>0</v>
      </c>
      <c r="M29" s="48"/>
    </row>
    <row r="30" spans="1:13" s="12" customFormat="1" ht="18.600000000000001" customHeight="1" x14ac:dyDescent="0.2">
      <c r="A30" s="67"/>
      <c r="B30" s="68"/>
      <c r="C30" s="69"/>
      <c r="D30" s="70" t="s">
        <v>336</v>
      </c>
      <c r="E30" s="51"/>
      <c r="F30" s="71">
        <f>SUM(F8:F29)</f>
        <v>0</v>
      </c>
      <c r="G30" s="71">
        <f>SUM(G8:G29)</f>
        <v>0</v>
      </c>
      <c r="H30" s="71">
        <f>SUM(H8:H29)</f>
        <v>0</v>
      </c>
      <c r="I30" s="71">
        <f>SUM(I8:I29)</f>
        <v>0</v>
      </c>
      <c r="J30" s="44"/>
      <c r="K30" s="45"/>
      <c r="L30" s="45"/>
    </row>
    <row r="31" spans="1:13" x14ac:dyDescent="0.2">
      <c r="B31" s="72" t="s">
        <v>120</v>
      </c>
      <c r="F31" s="65"/>
      <c r="G31" s="65"/>
      <c r="H31" s="66"/>
      <c r="I31" s="66"/>
      <c r="J31" s="9"/>
      <c r="L31" s="3">
        <f>SUM(L8:L29)</f>
        <v>0</v>
      </c>
    </row>
    <row r="32" spans="1:13" ht="4.5" customHeight="1" x14ac:dyDescent="0.2">
      <c r="F32" s="65"/>
      <c r="G32" s="65"/>
      <c r="H32" s="66"/>
      <c r="I32" s="66"/>
      <c r="J32" s="9"/>
    </row>
    <row r="33" spans="1:12" x14ac:dyDescent="0.2">
      <c r="A33" s="63" t="s">
        <v>149</v>
      </c>
      <c r="B33" s="64" t="s">
        <v>62</v>
      </c>
    </row>
    <row r="34" spans="1:12" x14ac:dyDescent="0.2">
      <c r="A34" s="13" t="s">
        <v>150</v>
      </c>
      <c r="B34" s="18" t="s">
        <v>340</v>
      </c>
      <c r="C34" s="31">
        <v>1</v>
      </c>
      <c r="D34" s="18" t="s">
        <v>20</v>
      </c>
      <c r="E34" s="46"/>
      <c r="F34" s="103"/>
      <c r="G34" s="103"/>
      <c r="H34" s="52" t="s">
        <v>44</v>
      </c>
      <c r="I34" s="53"/>
      <c r="J34" s="54"/>
      <c r="K34" s="2">
        <f>L31*F34</f>
        <v>0</v>
      </c>
      <c r="L34" s="2">
        <f>$C34*K34</f>
        <v>0</v>
      </c>
    </row>
    <row r="35" spans="1:12" x14ac:dyDescent="0.2">
      <c r="C35" s="33"/>
      <c r="D35" s="23"/>
      <c r="E35" s="23"/>
      <c r="F35" s="98"/>
      <c r="G35" s="98"/>
      <c r="H35" s="98"/>
      <c r="I35" s="98"/>
      <c r="J35" s="57"/>
    </row>
    <row r="36" spans="1:12" s="59" customFormat="1" ht="15.75" x14ac:dyDescent="0.2">
      <c r="A36" s="24"/>
      <c r="B36" s="25" t="s">
        <v>42</v>
      </c>
      <c r="C36" s="34"/>
      <c r="D36" s="26"/>
      <c r="E36" s="26"/>
      <c r="F36" s="99"/>
      <c r="G36" s="99"/>
      <c r="H36" s="99"/>
      <c r="I36" s="99"/>
      <c r="J36" s="58"/>
      <c r="K36" s="6"/>
      <c r="L36" s="60">
        <f>SUM(L31:L34)</f>
        <v>0</v>
      </c>
    </row>
    <row r="37" spans="1:12" s="59" customFormat="1" ht="15" x14ac:dyDescent="0.2">
      <c r="A37" s="24"/>
      <c r="B37" s="25" t="s">
        <v>41</v>
      </c>
      <c r="C37" s="35"/>
      <c r="D37" s="26"/>
      <c r="E37" s="26"/>
      <c r="F37" s="98"/>
      <c r="G37" s="98"/>
      <c r="H37" s="98"/>
      <c r="I37" s="98"/>
      <c r="J37" s="57"/>
      <c r="K37" s="7"/>
      <c r="L37" s="61">
        <f>L36*0.19</f>
        <v>0</v>
      </c>
    </row>
    <row r="38" spans="1:12" s="59" customFormat="1" ht="15" x14ac:dyDescent="0.2">
      <c r="A38" s="24"/>
      <c r="B38" s="25" t="s">
        <v>43</v>
      </c>
      <c r="C38" s="35"/>
      <c r="D38" s="26"/>
      <c r="E38" s="26"/>
      <c r="F38" s="98"/>
      <c r="G38" s="98"/>
      <c r="H38" s="98"/>
      <c r="I38" s="98"/>
      <c r="J38" s="57"/>
      <c r="K38" s="6"/>
      <c r="L38" s="61">
        <f>SUM(L36:L37)</f>
        <v>0</v>
      </c>
    </row>
  </sheetData>
  <mergeCells count="10">
    <mergeCell ref="F35:I35"/>
    <mergeCell ref="F36:I36"/>
    <mergeCell ref="F37:I37"/>
    <mergeCell ref="F38:I38"/>
    <mergeCell ref="F1:I1"/>
    <mergeCell ref="F2:F6"/>
    <mergeCell ref="G2:G6"/>
    <mergeCell ref="H2:H6"/>
    <mergeCell ref="I2:I6"/>
    <mergeCell ref="F34:G3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F363A-AE19-4143-A1A3-CDF797FB71BD}">
  <sheetPr>
    <pageSetUpPr fitToPage="1"/>
  </sheetPr>
  <dimension ref="A1:M38"/>
  <sheetViews>
    <sheetView view="pageBreakPreview" zoomScale="115" zoomScaleNormal="100" zoomScaleSheetLayoutView="115" workbookViewId="0">
      <selection activeCell="B34" sqref="B34"/>
    </sheetView>
  </sheetViews>
  <sheetFormatPr baseColWidth="10" defaultColWidth="11.5703125" defaultRowHeight="12.75" x14ac:dyDescent="0.2"/>
  <cols>
    <col min="1" max="1" width="8.28515625" style="8" customWidth="1"/>
    <col min="2" max="2" width="40.28515625" style="9" customWidth="1"/>
    <col min="3" max="3" width="7.140625" style="22" customWidth="1"/>
    <col min="4" max="4" width="6.42578125" style="9" customWidth="1"/>
    <col min="5" max="5" width="0.7109375" style="9" customWidth="1"/>
    <col min="6" max="6" width="6.28515625" style="55" customWidth="1"/>
    <col min="7" max="7" width="6.28515625" style="56" customWidth="1"/>
    <col min="8" max="9" width="6.28515625" style="55" customWidth="1"/>
    <col min="10" max="10" width="0.7109375" style="37" customWidth="1"/>
    <col min="11" max="11" width="9.85546875" style="5" customWidth="1"/>
    <col min="12" max="12" width="11.28515625" style="5" customWidth="1"/>
    <col min="13" max="13" width="1.28515625" style="9" customWidth="1"/>
    <col min="14" max="16384" width="11.5703125" style="9"/>
  </cols>
  <sheetData>
    <row r="1" spans="1:13" ht="21.75" customHeight="1" x14ac:dyDescent="0.2">
      <c r="A1" s="88" t="s">
        <v>243</v>
      </c>
      <c r="B1" s="91" t="str">
        <f>'2025'!B1</f>
        <v>hier Bieternamen eingeben</v>
      </c>
      <c r="C1" s="36"/>
      <c r="D1" s="12"/>
      <c r="F1" s="101" t="s">
        <v>45</v>
      </c>
      <c r="G1" s="101"/>
      <c r="H1" s="101"/>
      <c r="I1" s="101"/>
      <c r="K1" s="38"/>
      <c r="L1" s="86"/>
    </row>
    <row r="2" spans="1:13" s="12" customFormat="1" ht="12.75" customHeight="1" x14ac:dyDescent="0.2">
      <c r="A2" s="10" t="s">
        <v>169</v>
      </c>
      <c r="B2" s="11" t="s">
        <v>264</v>
      </c>
      <c r="C2" s="36" t="s">
        <v>0</v>
      </c>
      <c r="D2" s="12" t="s">
        <v>1</v>
      </c>
      <c r="F2" s="100" t="s">
        <v>6</v>
      </c>
      <c r="G2" s="102" t="s">
        <v>47</v>
      </c>
      <c r="H2" s="100" t="s">
        <v>227</v>
      </c>
      <c r="I2" s="100" t="s">
        <v>13</v>
      </c>
      <c r="J2" s="39"/>
      <c r="K2" s="38" t="s">
        <v>2</v>
      </c>
      <c r="L2" s="38" t="s">
        <v>3</v>
      </c>
    </row>
    <row r="3" spans="1:13" ht="13.15" customHeight="1" x14ac:dyDescent="0.2">
      <c r="A3" s="13" t="s">
        <v>173</v>
      </c>
      <c r="B3" s="14" t="s">
        <v>6</v>
      </c>
      <c r="C3" s="29">
        <v>1</v>
      </c>
      <c r="D3" s="15" t="s">
        <v>7</v>
      </c>
      <c r="F3" s="100"/>
      <c r="G3" s="102"/>
      <c r="H3" s="100"/>
      <c r="I3" s="100"/>
      <c r="J3" s="39"/>
      <c r="K3" s="1"/>
      <c r="L3" s="40" t="s">
        <v>2</v>
      </c>
    </row>
    <row r="4" spans="1:13" x14ac:dyDescent="0.2">
      <c r="A4" s="13" t="s">
        <v>174</v>
      </c>
      <c r="B4" s="14" t="s">
        <v>9</v>
      </c>
      <c r="C4" s="29">
        <v>1</v>
      </c>
      <c r="D4" s="15" t="s">
        <v>7</v>
      </c>
      <c r="F4" s="100"/>
      <c r="G4" s="102"/>
      <c r="H4" s="100"/>
      <c r="I4" s="100"/>
      <c r="J4" s="39"/>
      <c r="K4" s="1"/>
      <c r="L4" s="41" t="s">
        <v>2</v>
      </c>
    </row>
    <row r="5" spans="1:13" x14ac:dyDescent="0.2">
      <c r="A5" s="13" t="s">
        <v>181</v>
      </c>
      <c r="B5" s="14" t="s">
        <v>11</v>
      </c>
      <c r="C5" s="29">
        <v>1</v>
      </c>
      <c r="D5" s="15" t="s">
        <v>7</v>
      </c>
      <c r="F5" s="100"/>
      <c r="G5" s="102"/>
      <c r="H5" s="100"/>
      <c r="I5" s="100"/>
      <c r="J5" s="39"/>
      <c r="K5" s="1"/>
      <c r="L5" s="41" t="s">
        <v>2</v>
      </c>
    </row>
    <row r="6" spans="1:13" x14ac:dyDescent="0.2">
      <c r="A6" s="13" t="s">
        <v>182</v>
      </c>
      <c r="B6" s="14" t="s">
        <v>13</v>
      </c>
      <c r="C6" s="29">
        <v>1</v>
      </c>
      <c r="D6" s="15" t="s">
        <v>7</v>
      </c>
      <c r="F6" s="100"/>
      <c r="G6" s="102"/>
      <c r="H6" s="100"/>
      <c r="I6" s="100"/>
      <c r="J6" s="39"/>
      <c r="K6" s="1"/>
      <c r="L6" s="41" t="s">
        <v>2</v>
      </c>
    </row>
    <row r="7" spans="1:13" s="12" customFormat="1" x14ac:dyDescent="0.2">
      <c r="A7" s="16" t="s">
        <v>170</v>
      </c>
      <c r="B7" s="17" t="s">
        <v>151</v>
      </c>
      <c r="C7" s="30"/>
      <c r="D7" s="17"/>
      <c r="F7" s="42"/>
      <c r="G7" s="43"/>
      <c r="H7" s="42"/>
      <c r="I7" s="42"/>
      <c r="J7" s="44"/>
      <c r="K7" s="45"/>
      <c r="L7" s="45"/>
    </row>
    <row r="8" spans="1:13" x14ac:dyDescent="0.2">
      <c r="A8" s="13" t="s">
        <v>175</v>
      </c>
      <c r="B8" s="18" t="s">
        <v>152</v>
      </c>
      <c r="C8" s="31">
        <v>1</v>
      </c>
      <c r="D8" s="18" t="s">
        <v>20</v>
      </c>
      <c r="E8" s="46"/>
      <c r="F8" s="27"/>
      <c r="G8" s="27"/>
      <c r="H8" s="27"/>
      <c r="I8" s="27"/>
      <c r="J8" s="47"/>
      <c r="K8" s="2">
        <f>($K$3*F8)+($K$4*G8)+($K$5*H8)+($K$6*I8)</f>
        <v>0</v>
      </c>
      <c r="L8" s="2">
        <f>$C8*K8</f>
        <v>0</v>
      </c>
      <c r="M8" s="48"/>
    </row>
    <row r="9" spans="1:13" x14ac:dyDescent="0.2">
      <c r="A9" s="13" t="s">
        <v>176</v>
      </c>
      <c r="B9" s="18" t="s">
        <v>153</v>
      </c>
      <c r="C9" s="31">
        <v>1</v>
      </c>
      <c r="D9" s="18" t="s">
        <v>20</v>
      </c>
      <c r="E9" s="46"/>
      <c r="F9" s="27"/>
      <c r="G9" s="27"/>
      <c r="H9" s="27"/>
      <c r="I9" s="27"/>
      <c r="J9" s="47"/>
      <c r="K9" s="2">
        <f t="shared" ref="K9:K14" si="0">($K$3*F9)+($K$4*G9)+($K$5*H9)+($K$6*I9)</f>
        <v>0</v>
      </c>
      <c r="L9" s="2">
        <f>$C9*K9</f>
        <v>0</v>
      </c>
      <c r="M9" s="48"/>
    </row>
    <row r="10" spans="1:13" x14ac:dyDescent="0.2">
      <c r="A10" s="13" t="s">
        <v>183</v>
      </c>
      <c r="B10" s="18" t="s">
        <v>154</v>
      </c>
      <c r="C10" s="31">
        <v>12</v>
      </c>
      <c r="D10" s="18" t="s">
        <v>46</v>
      </c>
      <c r="E10" s="46"/>
      <c r="F10" s="27"/>
      <c r="G10" s="27"/>
      <c r="H10" s="27"/>
      <c r="I10" s="27"/>
      <c r="J10" s="47"/>
      <c r="K10" s="2">
        <f t="shared" si="0"/>
        <v>0</v>
      </c>
      <c r="L10" s="2">
        <f>$C10*K10</f>
        <v>0</v>
      </c>
      <c r="M10" s="48"/>
    </row>
    <row r="11" spans="1:13" x14ac:dyDescent="0.2">
      <c r="A11" s="13" t="s">
        <v>184</v>
      </c>
      <c r="B11" s="18" t="s">
        <v>155</v>
      </c>
      <c r="C11" s="31">
        <v>1</v>
      </c>
      <c r="D11" s="18" t="s">
        <v>20</v>
      </c>
      <c r="E11" s="46"/>
      <c r="F11" s="27"/>
      <c r="G11" s="27"/>
      <c r="H11" s="27"/>
      <c r="I11" s="27"/>
      <c r="J11" s="47"/>
      <c r="K11" s="2">
        <f t="shared" si="0"/>
        <v>0</v>
      </c>
      <c r="L11" s="2">
        <f t="shared" ref="L11:L14" si="1">$C11*K11</f>
        <v>0</v>
      </c>
      <c r="M11" s="48"/>
    </row>
    <row r="12" spans="1:13" x14ac:dyDescent="0.2">
      <c r="A12" s="13" t="s">
        <v>185</v>
      </c>
      <c r="B12" s="18" t="s">
        <v>156</v>
      </c>
      <c r="C12" s="31">
        <v>2</v>
      </c>
      <c r="D12" s="18" t="s">
        <v>31</v>
      </c>
      <c r="E12" s="46"/>
      <c r="F12" s="27"/>
      <c r="G12" s="27"/>
      <c r="H12" s="27"/>
      <c r="I12" s="27"/>
      <c r="J12" s="47"/>
      <c r="K12" s="2">
        <f t="shared" si="0"/>
        <v>0</v>
      </c>
      <c r="L12" s="2">
        <f t="shared" si="1"/>
        <v>0</v>
      </c>
      <c r="M12" s="48"/>
    </row>
    <row r="13" spans="1:13" x14ac:dyDescent="0.2">
      <c r="A13" s="13" t="s">
        <v>186</v>
      </c>
      <c r="B13" s="18" t="s">
        <v>157</v>
      </c>
      <c r="C13" s="31">
        <v>1</v>
      </c>
      <c r="D13" s="18" t="s">
        <v>20</v>
      </c>
      <c r="E13" s="46"/>
      <c r="F13" s="27"/>
      <c r="G13" s="27"/>
      <c r="H13" s="27"/>
      <c r="I13" s="27"/>
      <c r="J13" s="47"/>
      <c r="K13" s="2">
        <f t="shared" si="0"/>
        <v>0</v>
      </c>
      <c r="L13" s="2">
        <f t="shared" si="1"/>
        <v>0</v>
      </c>
      <c r="M13" s="48"/>
    </row>
    <row r="14" spans="1:13" x14ac:dyDescent="0.2">
      <c r="A14" s="13" t="s">
        <v>187</v>
      </c>
      <c r="B14" s="18" t="s">
        <v>158</v>
      </c>
      <c r="C14" s="31">
        <v>1</v>
      </c>
      <c r="D14" s="18" t="s">
        <v>20</v>
      </c>
      <c r="E14" s="46"/>
      <c r="F14" s="27"/>
      <c r="G14" s="27"/>
      <c r="H14" s="27"/>
      <c r="I14" s="27"/>
      <c r="J14" s="47"/>
      <c r="K14" s="2">
        <f t="shared" si="0"/>
        <v>0</v>
      </c>
      <c r="L14" s="2">
        <f t="shared" si="1"/>
        <v>0</v>
      </c>
      <c r="M14" s="48"/>
    </row>
    <row r="15" spans="1:13" s="12" customFormat="1" x14ac:dyDescent="0.2">
      <c r="A15" s="19" t="s">
        <v>171</v>
      </c>
      <c r="B15" s="12" t="s">
        <v>265</v>
      </c>
      <c r="C15" s="28"/>
      <c r="F15" s="42"/>
      <c r="G15" s="43"/>
      <c r="H15" s="42"/>
      <c r="I15" s="42"/>
      <c r="J15" s="44"/>
      <c r="K15" s="3"/>
      <c r="L15" s="3"/>
    </row>
    <row r="16" spans="1:13" x14ac:dyDescent="0.2">
      <c r="A16" s="13" t="s">
        <v>177</v>
      </c>
      <c r="B16" s="18" t="s">
        <v>159</v>
      </c>
      <c r="C16" s="31">
        <v>1</v>
      </c>
      <c r="D16" s="18" t="s">
        <v>20</v>
      </c>
      <c r="E16" s="46"/>
      <c r="F16" s="27"/>
      <c r="G16" s="27"/>
      <c r="H16" s="27"/>
      <c r="I16" s="27"/>
      <c r="J16" s="47"/>
      <c r="K16" s="2">
        <f t="shared" ref="K16:K20" si="2">($K$3*F16)+($K$4*G16)+($K$5*H16)+($K$6*I16)</f>
        <v>0</v>
      </c>
      <c r="L16" s="2">
        <f t="shared" ref="L16:L23" si="3">$C16*K16</f>
        <v>0</v>
      </c>
      <c r="M16" s="48"/>
    </row>
    <row r="17" spans="1:13" x14ac:dyDescent="0.2">
      <c r="A17" s="13" t="s">
        <v>178</v>
      </c>
      <c r="B17" s="18" t="s">
        <v>266</v>
      </c>
      <c r="C17" s="31">
        <v>1</v>
      </c>
      <c r="D17" s="18" t="s">
        <v>20</v>
      </c>
      <c r="E17" s="46"/>
      <c r="F17" s="27"/>
      <c r="G17" s="27"/>
      <c r="H17" s="27"/>
      <c r="I17" s="27"/>
      <c r="J17" s="47"/>
      <c r="K17" s="2">
        <f t="shared" si="2"/>
        <v>0</v>
      </c>
      <c r="L17" s="2">
        <f t="shared" si="3"/>
        <v>0</v>
      </c>
      <c r="M17" s="48"/>
    </row>
    <row r="18" spans="1:13" x14ac:dyDescent="0.2">
      <c r="A18" s="13" t="s">
        <v>188</v>
      </c>
      <c r="B18" s="18" t="s">
        <v>195</v>
      </c>
      <c r="C18" s="31">
        <v>1</v>
      </c>
      <c r="D18" s="18" t="s">
        <v>20</v>
      </c>
      <c r="E18" s="46"/>
      <c r="F18" s="27"/>
      <c r="G18" s="27"/>
      <c r="H18" s="27"/>
      <c r="I18" s="27"/>
      <c r="J18" s="47"/>
      <c r="K18" s="2">
        <f t="shared" si="2"/>
        <v>0</v>
      </c>
      <c r="L18" s="2">
        <f t="shared" si="3"/>
        <v>0</v>
      </c>
      <c r="M18" s="48"/>
    </row>
    <row r="19" spans="1:13" x14ac:dyDescent="0.2">
      <c r="A19" s="13" t="s">
        <v>189</v>
      </c>
      <c r="B19" s="18" t="s">
        <v>196</v>
      </c>
      <c r="C19" s="31">
        <v>1</v>
      </c>
      <c r="D19" s="18" t="s">
        <v>20</v>
      </c>
      <c r="E19" s="46"/>
      <c r="F19" s="27"/>
      <c r="G19" s="27"/>
      <c r="H19" s="27"/>
      <c r="I19" s="27"/>
      <c r="J19" s="47"/>
      <c r="K19" s="2">
        <f t="shared" si="2"/>
        <v>0</v>
      </c>
      <c r="L19" s="2">
        <f t="shared" si="3"/>
        <v>0</v>
      </c>
      <c r="M19" s="48"/>
    </row>
    <row r="20" spans="1:13" x14ac:dyDescent="0.2">
      <c r="A20" s="13" t="s">
        <v>190</v>
      </c>
      <c r="B20" s="18" t="s">
        <v>197</v>
      </c>
      <c r="C20" s="31">
        <v>1</v>
      </c>
      <c r="D20" s="18" t="s">
        <v>20</v>
      </c>
      <c r="E20" s="46"/>
      <c r="F20" s="27"/>
      <c r="G20" s="27"/>
      <c r="H20" s="27"/>
      <c r="I20" s="27"/>
      <c r="J20" s="47"/>
      <c r="K20" s="2">
        <f t="shared" si="2"/>
        <v>0</v>
      </c>
      <c r="L20" s="2">
        <f t="shared" si="3"/>
        <v>0</v>
      </c>
      <c r="M20" s="48"/>
    </row>
    <row r="21" spans="1:13" x14ac:dyDescent="0.2">
      <c r="A21" s="13" t="s">
        <v>191</v>
      </c>
      <c r="B21" s="18" t="s">
        <v>234</v>
      </c>
      <c r="C21" s="31">
        <v>1</v>
      </c>
      <c r="D21" s="18" t="s">
        <v>20</v>
      </c>
      <c r="E21" s="46"/>
      <c r="F21" s="27"/>
      <c r="G21" s="27"/>
      <c r="H21" s="27"/>
      <c r="I21" s="27"/>
      <c r="J21" s="47"/>
      <c r="K21" s="2">
        <f>($K$3*F21)+($K$4*G21)+($K$5*H21)+($K$6*I21)</f>
        <v>0</v>
      </c>
      <c r="L21" s="2">
        <f t="shared" si="3"/>
        <v>0</v>
      </c>
      <c r="M21" s="48"/>
    </row>
    <row r="22" spans="1:13" x14ac:dyDescent="0.2">
      <c r="A22" s="13" t="s">
        <v>268</v>
      </c>
      <c r="B22" s="18" t="s">
        <v>235</v>
      </c>
      <c r="C22" s="31">
        <v>1</v>
      </c>
      <c r="D22" s="18" t="s">
        <v>20</v>
      </c>
      <c r="E22" s="46"/>
      <c r="F22" s="27"/>
      <c r="G22" s="27"/>
      <c r="H22" s="27"/>
      <c r="I22" s="27"/>
      <c r="J22" s="47"/>
      <c r="K22" s="2">
        <f t="shared" ref="K22:K23" si="4">($K$3*F22)+($K$4*G22)+($K$5*H22)+($K$6*I22)</f>
        <v>0</v>
      </c>
      <c r="L22" s="2">
        <f t="shared" si="3"/>
        <v>0</v>
      </c>
      <c r="M22" s="48"/>
    </row>
    <row r="23" spans="1:13" x14ac:dyDescent="0.2">
      <c r="A23" s="13" t="s">
        <v>269</v>
      </c>
      <c r="B23" s="18" t="s">
        <v>236</v>
      </c>
      <c r="C23" s="31">
        <v>3</v>
      </c>
      <c r="D23" s="18" t="s">
        <v>31</v>
      </c>
      <c r="E23" s="46"/>
      <c r="F23" s="27"/>
      <c r="G23" s="27"/>
      <c r="H23" s="27"/>
      <c r="I23" s="27"/>
      <c r="J23" s="47"/>
      <c r="K23" s="2">
        <f t="shared" si="4"/>
        <v>0</v>
      </c>
      <c r="L23" s="2">
        <f t="shared" si="3"/>
        <v>0</v>
      </c>
      <c r="M23" s="48"/>
    </row>
    <row r="24" spans="1:13" x14ac:dyDescent="0.2">
      <c r="A24" s="20" t="s">
        <v>172</v>
      </c>
      <c r="B24" s="21" t="s">
        <v>160</v>
      </c>
      <c r="C24" s="32"/>
      <c r="D24" s="21"/>
      <c r="E24" s="12"/>
      <c r="F24" s="49"/>
      <c r="G24" s="50"/>
      <c r="H24" s="49"/>
      <c r="I24" s="49"/>
      <c r="J24" s="44"/>
      <c r="K24" s="4"/>
      <c r="L24" s="4"/>
      <c r="M24" s="48"/>
    </row>
    <row r="25" spans="1:13" s="12" customFormat="1" x14ac:dyDescent="0.2">
      <c r="A25" s="13" t="s">
        <v>179</v>
      </c>
      <c r="B25" s="18" t="s">
        <v>161</v>
      </c>
      <c r="C25" s="31">
        <v>1</v>
      </c>
      <c r="D25" s="18" t="s">
        <v>20</v>
      </c>
      <c r="E25" s="46"/>
      <c r="F25" s="27"/>
      <c r="G25" s="27"/>
      <c r="H25" s="27"/>
      <c r="I25" s="27"/>
      <c r="J25" s="47"/>
      <c r="K25" s="2">
        <f t="shared" ref="K25:K29" si="5">($K$3*F25)+($K$4*G25)+($K$5*H25)+($K$6*I25)</f>
        <v>0</v>
      </c>
      <c r="L25" s="2">
        <f t="shared" ref="L25:L29" si="6">$C25*K25</f>
        <v>0</v>
      </c>
    </row>
    <row r="26" spans="1:13" x14ac:dyDescent="0.2">
      <c r="A26" s="13" t="s">
        <v>180</v>
      </c>
      <c r="B26" s="18" t="s">
        <v>267</v>
      </c>
      <c r="C26" s="31">
        <v>4</v>
      </c>
      <c r="D26" s="18" t="s">
        <v>31</v>
      </c>
      <c r="E26" s="46"/>
      <c r="F26" s="27"/>
      <c r="G26" s="27"/>
      <c r="H26" s="27"/>
      <c r="I26" s="27"/>
      <c r="J26" s="47"/>
      <c r="K26" s="2">
        <f t="shared" si="5"/>
        <v>0</v>
      </c>
      <c r="L26" s="2">
        <f t="shared" si="6"/>
        <v>0</v>
      </c>
      <c r="M26" s="48"/>
    </row>
    <row r="27" spans="1:13" x14ac:dyDescent="0.2">
      <c r="A27" s="13" t="s">
        <v>192</v>
      </c>
      <c r="B27" s="18" t="s">
        <v>198</v>
      </c>
      <c r="C27" s="31">
        <v>1</v>
      </c>
      <c r="D27" s="18" t="s">
        <v>20</v>
      </c>
      <c r="E27" s="46"/>
      <c r="F27" s="27"/>
      <c r="G27" s="27"/>
      <c r="H27" s="27"/>
      <c r="I27" s="27"/>
      <c r="J27" s="47"/>
      <c r="K27" s="2">
        <f t="shared" si="5"/>
        <v>0</v>
      </c>
      <c r="L27" s="2">
        <f t="shared" si="6"/>
        <v>0</v>
      </c>
      <c r="M27" s="48"/>
    </row>
    <row r="28" spans="1:13" x14ac:dyDescent="0.2">
      <c r="A28" s="13" t="s">
        <v>193</v>
      </c>
      <c r="B28" s="18" t="s">
        <v>162</v>
      </c>
      <c r="C28" s="31">
        <v>1</v>
      </c>
      <c r="D28" s="18" t="s">
        <v>31</v>
      </c>
      <c r="E28" s="46"/>
      <c r="F28" s="27"/>
      <c r="G28" s="27"/>
      <c r="H28" s="27"/>
      <c r="I28" s="27"/>
      <c r="J28" s="47"/>
      <c r="K28" s="2">
        <f t="shared" si="5"/>
        <v>0</v>
      </c>
      <c r="L28" s="2">
        <f t="shared" si="6"/>
        <v>0</v>
      </c>
      <c r="M28" s="48"/>
    </row>
    <row r="29" spans="1:13" x14ac:dyDescent="0.2">
      <c r="A29" s="13" t="s">
        <v>194</v>
      </c>
      <c r="B29" s="18" t="s">
        <v>163</v>
      </c>
      <c r="C29" s="31">
        <v>1</v>
      </c>
      <c r="D29" s="18" t="s">
        <v>31</v>
      </c>
      <c r="E29" s="46"/>
      <c r="F29" s="27"/>
      <c r="G29" s="27"/>
      <c r="H29" s="27"/>
      <c r="I29" s="27"/>
      <c r="J29" s="47"/>
      <c r="K29" s="2">
        <f t="shared" si="5"/>
        <v>0</v>
      </c>
      <c r="L29" s="2">
        <f t="shared" si="6"/>
        <v>0</v>
      </c>
      <c r="M29" s="48"/>
    </row>
    <row r="30" spans="1:13" s="12" customFormat="1" ht="18.600000000000001" customHeight="1" x14ac:dyDescent="0.2">
      <c r="A30" s="67"/>
      <c r="B30" s="68"/>
      <c r="C30" s="69"/>
      <c r="D30" s="70" t="s">
        <v>337</v>
      </c>
      <c r="E30" s="51"/>
      <c r="F30" s="71">
        <f>SUM(F8:F29)</f>
        <v>0</v>
      </c>
      <c r="G30" s="71">
        <f t="shared" ref="G30:I30" si="7">SUM(G8:G29)</f>
        <v>0</v>
      </c>
      <c r="H30" s="71">
        <f t="shared" si="7"/>
        <v>0</v>
      </c>
      <c r="I30" s="71">
        <f t="shared" si="7"/>
        <v>0</v>
      </c>
      <c r="J30" s="44"/>
      <c r="K30" s="45"/>
      <c r="L30" s="45"/>
    </row>
    <row r="31" spans="1:13" x14ac:dyDescent="0.2">
      <c r="B31" s="72" t="s">
        <v>164</v>
      </c>
      <c r="F31" s="65"/>
      <c r="G31" s="65"/>
      <c r="H31" s="66"/>
      <c r="I31" s="66"/>
      <c r="J31" s="9"/>
      <c r="L31" s="3">
        <f>SUM(L8:L29)</f>
        <v>0</v>
      </c>
    </row>
    <row r="32" spans="1:13" ht="4.5" customHeight="1" x14ac:dyDescent="0.2">
      <c r="F32" s="65"/>
      <c r="G32" s="65"/>
      <c r="H32" s="66"/>
      <c r="I32" s="66"/>
      <c r="J32" s="9"/>
    </row>
    <row r="33" spans="1:12" x14ac:dyDescent="0.2">
      <c r="A33" s="63" t="s">
        <v>149</v>
      </c>
      <c r="B33" s="64" t="s">
        <v>62</v>
      </c>
    </row>
    <row r="34" spans="1:12" x14ac:dyDescent="0.2">
      <c r="A34" s="13" t="s">
        <v>150</v>
      </c>
      <c r="B34" s="18" t="s">
        <v>341</v>
      </c>
      <c r="C34" s="31">
        <v>1</v>
      </c>
      <c r="D34" s="18" t="s">
        <v>20</v>
      </c>
      <c r="E34" s="46"/>
      <c r="F34" s="103"/>
      <c r="G34" s="103"/>
      <c r="H34" s="52" t="s">
        <v>44</v>
      </c>
      <c r="I34" s="53"/>
      <c r="J34" s="54"/>
      <c r="K34" s="2">
        <f>L31*F34</f>
        <v>0</v>
      </c>
      <c r="L34" s="2">
        <f>$C34*K34</f>
        <v>0</v>
      </c>
    </row>
    <row r="35" spans="1:12" x14ac:dyDescent="0.2">
      <c r="C35" s="33"/>
      <c r="D35" s="23"/>
      <c r="E35" s="23"/>
      <c r="F35" s="98"/>
      <c r="G35" s="98"/>
      <c r="H35" s="98"/>
      <c r="I35" s="98"/>
      <c r="J35" s="57"/>
    </row>
    <row r="36" spans="1:12" s="59" customFormat="1" ht="15.75" x14ac:dyDescent="0.2">
      <c r="A36" s="24"/>
      <c r="B36" s="25" t="s">
        <v>42</v>
      </c>
      <c r="C36" s="34"/>
      <c r="D36" s="26"/>
      <c r="E36" s="26"/>
      <c r="F36" s="99"/>
      <c r="G36" s="99"/>
      <c r="H36" s="99"/>
      <c r="I36" s="99"/>
      <c r="J36" s="58"/>
      <c r="K36" s="6"/>
      <c r="L36" s="60">
        <f>SUM(L31:L34)</f>
        <v>0</v>
      </c>
    </row>
    <row r="37" spans="1:12" s="59" customFormat="1" ht="15" x14ac:dyDescent="0.2">
      <c r="A37" s="24"/>
      <c r="B37" s="25" t="s">
        <v>41</v>
      </c>
      <c r="C37" s="35"/>
      <c r="D37" s="26"/>
      <c r="E37" s="26"/>
      <c r="F37" s="98"/>
      <c r="G37" s="98"/>
      <c r="H37" s="98"/>
      <c r="I37" s="98"/>
      <c r="J37" s="57"/>
      <c r="K37" s="7"/>
      <c r="L37" s="61">
        <f>L36*0.19</f>
        <v>0</v>
      </c>
    </row>
    <row r="38" spans="1:12" s="59" customFormat="1" ht="15" x14ac:dyDescent="0.2">
      <c r="A38" s="24"/>
      <c r="B38" s="25" t="s">
        <v>43</v>
      </c>
      <c r="C38" s="35"/>
      <c r="D38" s="26"/>
      <c r="E38" s="26"/>
      <c r="F38" s="98"/>
      <c r="G38" s="98"/>
      <c r="H38" s="98"/>
      <c r="I38" s="98"/>
      <c r="J38" s="57"/>
      <c r="K38" s="6"/>
      <c r="L38" s="61">
        <f>SUM(L36:L37)</f>
        <v>0</v>
      </c>
    </row>
  </sheetData>
  <mergeCells count="10">
    <mergeCell ref="F35:I35"/>
    <mergeCell ref="F36:I36"/>
    <mergeCell ref="F37:I37"/>
    <mergeCell ref="F38:I38"/>
    <mergeCell ref="F1:I1"/>
    <mergeCell ref="F2:F6"/>
    <mergeCell ref="G2:G6"/>
    <mergeCell ref="H2:H6"/>
    <mergeCell ref="I2:I6"/>
    <mergeCell ref="F34:G3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11E21-777F-4951-A6B1-69B9BD2F957F}">
  <sheetPr>
    <pageSetUpPr fitToPage="1"/>
  </sheetPr>
  <dimension ref="A1:M39"/>
  <sheetViews>
    <sheetView view="pageBreakPreview" zoomScale="115" zoomScaleNormal="100" zoomScaleSheetLayoutView="115" workbookViewId="0">
      <selection activeCell="B35" sqref="B35"/>
    </sheetView>
  </sheetViews>
  <sheetFormatPr baseColWidth="10" defaultColWidth="11.5703125" defaultRowHeight="12.75" x14ac:dyDescent="0.2"/>
  <cols>
    <col min="1" max="1" width="8.28515625" style="8" customWidth="1"/>
    <col min="2" max="2" width="40.28515625" style="9" customWidth="1"/>
    <col min="3" max="3" width="7.140625" style="22" customWidth="1"/>
    <col min="4" max="4" width="6.42578125" style="9" customWidth="1"/>
    <col min="5" max="5" width="0.7109375" style="9" customWidth="1"/>
    <col min="6" max="6" width="6.28515625" style="55" customWidth="1"/>
    <col min="7" max="7" width="6.28515625" style="56" customWidth="1"/>
    <col min="8" max="9" width="6.28515625" style="55" customWidth="1"/>
    <col min="10" max="10" width="0.7109375" style="37" customWidth="1"/>
    <col min="11" max="11" width="9.85546875" style="5" customWidth="1"/>
    <col min="12" max="12" width="11.28515625" style="5" customWidth="1"/>
    <col min="13" max="13" width="1.28515625" style="9" customWidth="1"/>
    <col min="14" max="16384" width="11.5703125" style="9"/>
  </cols>
  <sheetData>
    <row r="1" spans="1:13" ht="21.75" customHeight="1" x14ac:dyDescent="0.2">
      <c r="A1" s="88" t="s">
        <v>242</v>
      </c>
      <c r="B1" s="91" t="str">
        <f>'2025'!B1</f>
        <v>hier Bieternamen eingeben</v>
      </c>
      <c r="C1" s="36"/>
      <c r="D1" s="12"/>
      <c r="F1" s="101" t="s">
        <v>45</v>
      </c>
      <c r="G1" s="101"/>
      <c r="H1" s="101"/>
      <c r="I1" s="101"/>
      <c r="K1" s="38"/>
      <c r="L1" s="86"/>
    </row>
    <row r="2" spans="1:13" s="12" customFormat="1" ht="12.75" customHeight="1" x14ac:dyDescent="0.2">
      <c r="A2" s="10" t="s">
        <v>295</v>
      </c>
      <c r="B2" s="11" t="s">
        <v>270</v>
      </c>
      <c r="C2" s="36" t="s">
        <v>0</v>
      </c>
      <c r="D2" s="12" t="s">
        <v>1</v>
      </c>
      <c r="F2" s="100" t="s">
        <v>6</v>
      </c>
      <c r="G2" s="102" t="s">
        <v>47</v>
      </c>
      <c r="H2" s="100" t="s">
        <v>227</v>
      </c>
      <c r="I2" s="100" t="s">
        <v>13</v>
      </c>
      <c r="J2" s="39"/>
      <c r="K2" s="38" t="s">
        <v>2</v>
      </c>
      <c r="L2" s="38" t="s">
        <v>3</v>
      </c>
    </row>
    <row r="3" spans="1:13" ht="13.15" customHeight="1" x14ac:dyDescent="0.2">
      <c r="A3" s="13" t="s">
        <v>299</v>
      </c>
      <c r="B3" s="14" t="s">
        <v>6</v>
      </c>
      <c r="C3" s="29">
        <v>1</v>
      </c>
      <c r="D3" s="15" t="s">
        <v>7</v>
      </c>
      <c r="F3" s="100"/>
      <c r="G3" s="102"/>
      <c r="H3" s="100"/>
      <c r="I3" s="100"/>
      <c r="J3" s="39"/>
      <c r="K3" s="1"/>
      <c r="L3" s="40" t="s">
        <v>2</v>
      </c>
    </row>
    <row r="4" spans="1:13" x14ac:dyDescent="0.2">
      <c r="A4" s="13" t="s">
        <v>300</v>
      </c>
      <c r="B4" s="14" t="s">
        <v>9</v>
      </c>
      <c r="C4" s="29">
        <v>1</v>
      </c>
      <c r="D4" s="15" t="s">
        <v>7</v>
      </c>
      <c r="F4" s="100"/>
      <c r="G4" s="102"/>
      <c r="H4" s="100"/>
      <c r="I4" s="100"/>
      <c r="J4" s="39"/>
      <c r="K4" s="1"/>
      <c r="L4" s="41" t="s">
        <v>2</v>
      </c>
    </row>
    <row r="5" spans="1:13" x14ac:dyDescent="0.2">
      <c r="A5" s="13" t="s">
        <v>301</v>
      </c>
      <c r="B5" s="14" t="s">
        <v>11</v>
      </c>
      <c r="C5" s="29">
        <v>1</v>
      </c>
      <c r="D5" s="15" t="s">
        <v>7</v>
      </c>
      <c r="F5" s="100"/>
      <c r="G5" s="102"/>
      <c r="H5" s="100"/>
      <c r="I5" s="100"/>
      <c r="J5" s="39"/>
      <c r="K5" s="1"/>
      <c r="L5" s="41" t="s">
        <v>2</v>
      </c>
    </row>
    <row r="6" spans="1:13" x14ac:dyDescent="0.2">
      <c r="A6" s="13" t="s">
        <v>302</v>
      </c>
      <c r="B6" s="14" t="s">
        <v>13</v>
      </c>
      <c r="C6" s="29">
        <v>1</v>
      </c>
      <c r="D6" s="15" t="s">
        <v>7</v>
      </c>
      <c r="F6" s="100"/>
      <c r="G6" s="102"/>
      <c r="H6" s="100"/>
      <c r="I6" s="100"/>
      <c r="J6" s="39"/>
      <c r="K6" s="1"/>
      <c r="L6" s="41" t="s">
        <v>2</v>
      </c>
    </row>
    <row r="7" spans="1:13" s="12" customFormat="1" x14ac:dyDescent="0.2">
      <c r="A7" s="16" t="s">
        <v>296</v>
      </c>
      <c r="B7" s="17" t="s">
        <v>271</v>
      </c>
      <c r="C7" s="30"/>
      <c r="D7" s="17"/>
      <c r="F7" s="42"/>
      <c r="G7" s="43"/>
      <c r="H7" s="42"/>
      <c r="I7" s="42"/>
      <c r="J7" s="44"/>
      <c r="K7" s="45"/>
      <c r="L7" s="45"/>
    </row>
    <row r="8" spans="1:13" x14ac:dyDescent="0.2">
      <c r="A8" s="13" t="s">
        <v>303</v>
      </c>
      <c r="B8" s="18" t="s">
        <v>272</v>
      </c>
      <c r="C8" s="31">
        <v>1</v>
      </c>
      <c r="D8" s="18" t="s">
        <v>20</v>
      </c>
      <c r="E8" s="46"/>
      <c r="F8" s="27"/>
      <c r="G8" s="27"/>
      <c r="H8" s="27"/>
      <c r="I8" s="27"/>
      <c r="J8" s="47"/>
      <c r="K8" s="2">
        <f>($K$3*F8)+($K$4*G8)+($K$5*H8)+($K$6*I8)</f>
        <v>0</v>
      </c>
      <c r="L8" s="2">
        <f>$C8*K8</f>
        <v>0</v>
      </c>
      <c r="M8" s="48"/>
    </row>
    <row r="9" spans="1:13" x14ac:dyDescent="0.2">
      <c r="A9" s="13" t="s">
        <v>304</v>
      </c>
      <c r="B9" s="18" t="s">
        <v>273</v>
      </c>
      <c r="C9" s="31">
        <v>1</v>
      </c>
      <c r="D9" s="18" t="s">
        <v>20</v>
      </c>
      <c r="E9" s="46"/>
      <c r="F9" s="27"/>
      <c r="G9" s="27"/>
      <c r="H9" s="27"/>
      <c r="I9" s="27"/>
      <c r="J9" s="47"/>
      <c r="K9" s="2">
        <f t="shared" ref="K9:K14" si="0">($K$3*F9)+($K$4*G9)+($K$5*H9)+($K$6*I9)</f>
        <v>0</v>
      </c>
      <c r="L9" s="2">
        <f>$C9*K9</f>
        <v>0</v>
      </c>
      <c r="M9" s="48"/>
    </row>
    <row r="10" spans="1:13" x14ac:dyDescent="0.2">
      <c r="A10" s="13" t="s">
        <v>305</v>
      </c>
      <c r="B10" s="18" t="s">
        <v>274</v>
      </c>
      <c r="C10" s="31">
        <v>12</v>
      </c>
      <c r="D10" s="18" t="s">
        <v>46</v>
      </c>
      <c r="E10" s="46"/>
      <c r="F10" s="27"/>
      <c r="G10" s="27"/>
      <c r="H10" s="27"/>
      <c r="I10" s="27"/>
      <c r="J10" s="47"/>
      <c r="K10" s="2">
        <f t="shared" si="0"/>
        <v>0</v>
      </c>
      <c r="L10" s="2">
        <f>$C10*K10</f>
        <v>0</v>
      </c>
      <c r="M10" s="48"/>
    </row>
    <row r="11" spans="1:13" x14ac:dyDescent="0.2">
      <c r="A11" s="13" t="s">
        <v>306</v>
      </c>
      <c r="B11" s="18" t="s">
        <v>275</v>
      </c>
      <c r="C11" s="31">
        <v>1</v>
      </c>
      <c r="D11" s="18" t="s">
        <v>20</v>
      </c>
      <c r="E11" s="46"/>
      <c r="F11" s="27"/>
      <c r="G11" s="27"/>
      <c r="H11" s="27"/>
      <c r="I11" s="27"/>
      <c r="J11" s="47"/>
      <c r="K11" s="2">
        <f t="shared" si="0"/>
        <v>0</v>
      </c>
      <c r="L11" s="2">
        <f t="shared" ref="L11:L14" si="1">$C11*K11</f>
        <v>0</v>
      </c>
      <c r="M11" s="48"/>
    </row>
    <row r="12" spans="1:13" x14ac:dyDescent="0.2">
      <c r="A12" s="13" t="s">
        <v>307</v>
      </c>
      <c r="B12" s="18" t="s">
        <v>276</v>
      </c>
      <c r="C12" s="31">
        <v>2</v>
      </c>
      <c r="D12" s="18" t="s">
        <v>31</v>
      </c>
      <c r="E12" s="46"/>
      <c r="F12" s="27"/>
      <c r="G12" s="27"/>
      <c r="H12" s="27"/>
      <c r="I12" s="27"/>
      <c r="J12" s="47"/>
      <c r="K12" s="2">
        <f t="shared" si="0"/>
        <v>0</v>
      </c>
      <c r="L12" s="2">
        <f t="shared" si="1"/>
        <v>0</v>
      </c>
      <c r="M12" s="48"/>
    </row>
    <row r="13" spans="1:13" x14ac:dyDescent="0.2">
      <c r="A13" s="13" t="s">
        <v>308</v>
      </c>
      <c r="B13" s="18" t="s">
        <v>277</v>
      </c>
      <c r="C13" s="31">
        <v>1</v>
      </c>
      <c r="D13" s="18" t="s">
        <v>20</v>
      </c>
      <c r="E13" s="46"/>
      <c r="F13" s="27"/>
      <c r="G13" s="27"/>
      <c r="H13" s="27"/>
      <c r="I13" s="27"/>
      <c r="J13" s="47"/>
      <c r="K13" s="2">
        <f t="shared" si="0"/>
        <v>0</v>
      </c>
      <c r="L13" s="2">
        <f t="shared" si="1"/>
        <v>0</v>
      </c>
      <c r="M13" s="48"/>
    </row>
    <row r="14" spans="1:13" x14ac:dyDescent="0.2">
      <c r="A14" s="13" t="s">
        <v>309</v>
      </c>
      <c r="B14" s="18" t="s">
        <v>278</v>
      </c>
      <c r="C14" s="31">
        <v>1</v>
      </c>
      <c r="D14" s="18" t="s">
        <v>20</v>
      </c>
      <c r="E14" s="46"/>
      <c r="F14" s="27"/>
      <c r="G14" s="27"/>
      <c r="H14" s="27"/>
      <c r="I14" s="27"/>
      <c r="J14" s="47"/>
      <c r="K14" s="2">
        <f t="shared" si="0"/>
        <v>0</v>
      </c>
      <c r="L14" s="2">
        <f t="shared" si="1"/>
        <v>0</v>
      </c>
      <c r="M14" s="48"/>
    </row>
    <row r="15" spans="1:13" s="12" customFormat="1" x14ac:dyDescent="0.2">
      <c r="A15" s="19" t="s">
        <v>297</v>
      </c>
      <c r="B15" s="12" t="s">
        <v>279</v>
      </c>
      <c r="C15" s="28"/>
      <c r="F15" s="42"/>
      <c r="G15" s="43"/>
      <c r="H15" s="42"/>
      <c r="I15" s="42"/>
      <c r="J15" s="44"/>
      <c r="K15" s="3"/>
      <c r="L15" s="3"/>
    </row>
    <row r="16" spans="1:13" x14ac:dyDescent="0.2">
      <c r="A16" s="13" t="s">
        <v>310</v>
      </c>
      <c r="B16" s="18" t="s">
        <v>280</v>
      </c>
      <c r="C16" s="31">
        <v>1</v>
      </c>
      <c r="D16" s="18" t="s">
        <v>20</v>
      </c>
      <c r="E16" s="46"/>
      <c r="F16" s="27"/>
      <c r="G16" s="27"/>
      <c r="H16" s="27"/>
      <c r="I16" s="27"/>
      <c r="J16" s="47"/>
      <c r="K16" s="2">
        <f t="shared" ref="K16:K20" si="2">($K$3*F16)+($K$4*G16)+($K$5*H16)+($K$6*I16)</f>
        <v>0</v>
      </c>
      <c r="L16" s="2">
        <f t="shared" ref="L16:L24" si="3">$C16*K16</f>
        <v>0</v>
      </c>
      <c r="M16" s="48"/>
    </row>
    <row r="17" spans="1:13" x14ac:dyDescent="0.2">
      <c r="A17" s="13" t="s">
        <v>311</v>
      </c>
      <c r="B17" s="18" t="s">
        <v>281</v>
      </c>
      <c r="C17" s="31">
        <v>1</v>
      </c>
      <c r="D17" s="18" t="s">
        <v>20</v>
      </c>
      <c r="E17" s="46"/>
      <c r="F17" s="27"/>
      <c r="G17" s="27"/>
      <c r="H17" s="27"/>
      <c r="I17" s="27"/>
      <c r="J17" s="47"/>
      <c r="K17" s="2">
        <f t="shared" si="2"/>
        <v>0</v>
      </c>
      <c r="L17" s="2">
        <f t="shared" si="3"/>
        <v>0</v>
      </c>
      <c r="M17" s="48"/>
    </row>
    <row r="18" spans="1:13" x14ac:dyDescent="0.2">
      <c r="A18" s="13" t="s">
        <v>312</v>
      </c>
      <c r="B18" s="18" t="s">
        <v>282</v>
      </c>
      <c r="C18" s="31">
        <v>1</v>
      </c>
      <c r="D18" s="18" t="s">
        <v>20</v>
      </c>
      <c r="E18" s="46"/>
      <c r="F18" s="27"/>
      <c r="G18" s="27"/>
      <c r="H18" s="27"/>
      <c r="I18" s="27"/>
      <c r="J18" s="47"/>
      <c r="K18" s="2">
        <f t="shared" si="2"/>
        <v>0</v>
      </c>
      <c r="L18" s="2">
        <f t="shared" si="3"/>
        <v>0</v>
      </c>
      <c r="M18" s="48"/>
    </row>
    <row r="19" spans="1:13" x14ac:dyDescent="0.2">
      <c r="A19" s="13" t="s">
        <v>313</v>
      </c>
      <c r="B19" s="18" t="s">
        <v>283</v>
      </c>
      <c r="C19" s="31">
        <v>1</v>
      </c>
      <c r="D19" s="18" t="s">
        <v>20</v>
      </c>
      <c r="E19" s="46"/>
      <c r="F19" s="27"/>
      <c r="G19" s="27"/>
      <c r="H19" s="27"/>
      <c r="I19" s="27"/>
      <c r="J19" s="47"/>
      <c r="K19" s="2">
        <f t="shared" si="2"/>
        <v>0</v>
      </c>
      <c r="L19" s="2">
        <f t="shared" si="3"/>
        <v>0</v>
      </c>
      <c r="M19" s="48"/>
    </row>
    <row r="20" spans="1:13" x14ac:dyDescent="0.2">
      <c r="A20" s="13" t="s">
        <v>314</v>
      </c>
      <c r="B20" s="18" t="s">
        <v>284</v>
      </c>
      <c r="C20" s="31">
        <v>1</v>
      </c>
      <c r="D20" s="18" t="s">
        <v>20</v>
      </c>
      <c r="E20" s="46"/>
      <c r="F20" s="27"/>
      <c r="G20" s="27"/>
      <c r="H20" s="27"/>
      <c r="I20" s="27"/>
      <c r="J20" s="47"/>
      <c r="K20" s="2">
        <f t="shared" si="2"/>
        <v>0</v>
      </c>
      <c r="L20" s="2">
        <f t="shared" si="3"/>
        <v>0</v>
      </c>
      <c r="M20" s="48"/>
    </row>
    <row r="21" spans="1:13" x14ac:dyDescent="0.2">
      <c r="A21" s="13" t="s">
        <v>315</v>
      </c>
      <c r="B21" s="18" t="s">
        <v>285</v>
      </c>
      <c r="C21" s="31">
        <v>1</v>
      </c>
      <c r="D21" s="18" t="s">
        <v>20</v>
      </c>
      <c r="E21" s="46"/>
      <c r="F21" s="27"/>
      <c r="G21" s="27"/>
      <c r="H21" s="27"/>
      <c r="I21" s="27"/>
      <c r="J21" s="47"/>
      <c r="K21" s="2">
        <f>($K$3*F21)+($K$4*G21)+($K$5*H21)+($K$6*I21)</f>
        <v>0</v>
      </c>
      <c r="L21" s="2">
        <f t="shared" si="3"/>
        <v>0</v>
      </c>
      <c r="M21" s="48"/>
    </row>
    <row r="22" spans="1:13" x14ac:dyDescent="0.2">
      <c r="A22" s="13" t="s">
        <v>316</v>
      </c>
      <c r="B22" s="18" t="s">
        <v>286</v>
      </c>
      <c r="C22" s="31">
        <v>1</v>
      </c>
      <c r="D22" s="18" t="s">
        <v>20</v>
      </c>
      <c r="E22" s="46"/>
      <c r="F22" s="27"/>
      <c r="G22" s="27"/>
      <c r="H22" s="27"/>
      <c r="I22" s="27"/>
      <c r="J22" s="47"/>
      <c r="K22" s="2">
        <f t="shared" ref="K22:K24" si="4">($K$3*F22)+($K$4*G22)+($K$5*H22)+($K$6*I22)</f>
        <v>0</v>
      </c>
      <c r="L22" s="2">
        <f t="shared" si="3"/>
        <v>0</v>
      </c>
      <c r="M22" s="48"/>
    </row>
    <row r="23" spans="1:13" x14ac:dyDescent="0.2">
      <c r="A23" s="13" t="s">
        <v>317</v>
      </c>
      <c r="B23" s="18" t="s">
        <v>287</v>
      </c>
      <c r="C23" s="31">
        <v>3</v>
      </c>
      <c r="D23" s="18" t="s">
        <v>31</v>
      </c>
      <c r="E23" s="46"/>
      <c r="F23" s="27"/>
      <c r="G23" s="27"/>
      <c r="H23" s="27"/>
      <c r="I23" s="27"/>
      <c r="J23" s="47"/>
      <c r="K23" s="2">
        <f t="shared" ref="K23" si="5">($K$3*F23)+($K$4*G23)+($K$5*H23)+($K$6*I23)</f>
        <v>0</v>
      </c>
      <c r="L23" s="2">
        <f t="shared" ref="L23" si="6">$C23*K23</f>
        <v>0</v>
      </c>
      <c r="M23" s="48"/>
    </row>
    <row r="24" spans="1:13" x14ac:dyDescent="0.2">
      <c r="A24" s="13" t="s">
        <v>323</v>
      </c>
      <c r="B24" s="18" t="s">
        <v>324</v>
      </c>
      <c r="C24" s="31">
        <v>1</v>
      </c>
      <c r="D24" s="18" t="s">
        <v>20</v>
      </c>
      <c r="E24" s="46"/>
      <c r="F24" s="27"/>
      <c r="G24" s="27"/>
      <c r="H24" s="27"/>
      <c r="I24" s="27"/>
      <c r="J24" s="47"/>
      <c r="K24" s="2">
        <f t="shared" si="4"/>
        <v>0</v>
      </c>
      <c r="L24" s="2">
        <f t="shared" si="3"/>
        <v>0</v>
      </c>
      <c r="M24" s="48"/>
    </row>
    <row r="25" spans="1:13" x14ac:dyDescent="0.2">
      <c r="A25" s="20" t="s">
        <v>298</v>
      </c>
      <c r="B25" s="21" t="s">
        <v>288</v>
      </c>
      <c r="C25" s="32"/>
      <c r="D25" s="21"/>
      <c r="E25" s="12"/>
      <c r="F25" s="49"/>
      <c r="G25" s="50"/>
      <c r="H25" s="49"/>
      <c r="I25" s="49"/>
      <c r="J25" s="44"/>
      <c r="K25" s="4"/>
      <c r="L25" s="4"/>
      <c r="M25" s="48"/>
    </row>
    <row r="26" spans="1:13" s="12" customFormat="1" x14ac:dyDescent="0.2">
      <c r="A26" s="13" t="s">
        <v>318</v>
      </c>
      <c r="B26" s="18" t="s">
        <v>289</v>
      </c>
      <c r="C26" s="31">
        <v>1</v>
      </c>
      <c r="D26" s="18" t="s">
        <v>20</v>
      </c>
      <c r="E26" s="46"/>
      <c r="F26" s="27"/>
      <c r="G26" s="27"/>
      <c r="H26" s="27"/>
      <c r="I26" s="27"/>
      <c r="J26" s="47"/>
      <c r="K26" s="2">
        <f t="shared" ref="K26:K30" si="7">($K$3*F26)+($K$4*G26)+($K$5*H26)+($K$6*I26)</f>
        <v>0</v>
      </c>
      <c r="L26" s="2">
        <f t="shared" ref="L26:L30" si="8">$C26*K26</f>
        <v>0</v>
      </c>
    </row>
    <row r="27" spans="1:13" x14ac:dyDescent="0.2">
      <c r="A27" s="13" t="s">
        <v>319</v>
      </c>
      <c r="B27" s="18" t="s">
        <v>290</v>
      </c>
      <c r="C27" s="31">
        <v>4</v>
      </c>
      <c r="D27" s="18" t="s">
        <v>31</v>
      </c>
      <c r="E27" s="46"/>
      <c r="F27" s="27"/>
      <c r="G27" s="27"/>
      <c r="H27" s="27"/>
      <c r="I27" s="27"/>
      <c r="J27" s="47"/>
      <c r="K27" s="2">
        <f t="shared" si="7"/>
        <v>0</v>
      </c>
      <c r="L27" s="2">
        <f t="shared" si="8"/>
        <v>0</v>
      </c>
      <c r="M27" s="48"/>
    </row>
    <row r="28" spans="1:13" x14ac:dyDescent="0.2">
      <c r="A28" s="13" t="s">
        <v>320</v>
      </c>
      <c r="B28" s="18" t="s">
        <v>291</v>
      </c>
      <c r="C28" s="31">
        <v>1</v>
      </c>
      <c r="D28" s="18" t="s">
        <v>20</v>
      </c>
      <c r="E28" s="46"/>
      <c r="F28" s="27"/>
      <c r="G28" s="27"/>
      <c r="H28" s="27"/>
      <c r="I28" s="27"/>
      <c r="J28" s="47"/>
      <c r="K28" s="2">
        <f t="shared" si="7"/>
        <v>0</v>
      </c>
      <c r="L28" s="2">
        <f t="shared" si="8"/>
        <v>0</v>
      </c>
      <c r="M28" s="48"/>
    </row>
    <row r="29" spans="1:13" x14ac:dyDescent="0.2">
      <c r="A29" s="13" t="s">
        <v>321</v>
      </c>
      <c r="B29" s="18" t="s">
        <v>292</v>
      </c>
      <c r="C29" s="31">
        <v>1</v>
      </c>
      <c r="D29" s="18" t="s">
        <v>31</v>
      </c>
      <c r="E29" s="46"/>
      <c r="F29" s="27"/>
      <c r="G29" s="27"/>
      <c r="H29" s="27"/>
      <c r="I29" s="27"/>
      <c r="J29" s="47"/>
      <c r="K29" s="2">
        <f t="shared" si="7"/>
        <v>0</v>
      </c>
      <c r="L29" s="2">
        <f t="shared" si="8"/>
        <v>0</v>
      </c>
      <c r="M29" s="48"/>
    </row>
    <row r="30" spans="1:13" x14ac:dyDescent="0.2">
      <c r="A30" s="13" t="s">
        <v>322</v>
      </c>
      <c r="B30" s="18" t="s">
        <v>293</v>
      </c>
      <c r="C30" s="31">
        <v>1</v>
      </c>
      <c r="D30" s="18" t="s">
        <v>31</v>
      </c>
      <c r="E30" s="46"/>
      <c r="F30" s="27"/>
      <c r="G30" s="27"/>
      <c r="H30" s="27"/>
      <c r="I30" s="27"/>
      <c r="J30" s="47"/>
      <c r="K30" s="2">
        <f t="shared" si="7"/>
        <v>0</v>
      </c>
      <c r="L30" s="2">
        <f t="shared" si="8"/>
        <v>0</v>
      </c>
      <c r="M30" s="48"/>
    </row>
    <row r="31" spans="1:13" s="12" customFormat="1" ht="18.600000000000001" customHeight="1" x14ac:dyDescent="0.2">
      <c r="A31" s="67"/>
      <c r="B31" s="68"/>
      <c r="C31" s="69"/>
      <c r="D31" s="70" t="s">
        <v>338</v>
      </c>
      <c r="E31" s="51"/>
      <c r="F31" s="71">
        <f>SUM(F8:F30)</f>
        <v>0</v>
      </c>
      <c r="G31" s="71">
        <f t="shared" ref="G31:I31" si="9">SUM(G8:G30)</f>
        <v>0</v>
      </c>
      <c r="H31" s="71">
        <f t="shared" si="9"/>
        <v>0</v>
      </c>
      <c r="I31" s="71">
        <f t="shared" si="9"/>
        <v>0</v>
      </c>
      <c r="J31" s="44"/>
      <c r="K31" s="45"/>
      <c r="L31" s="45"/>
    </row>
    <row r="32" spans="1:13" x14ac:dyDescent="0.2">
      <c r="B32" s="72" t="s">
        <v>294</v>
      </c>
      <c r="F32" s="65"/>
      <c r="G32" s="65"/>
      <c r="H32" s="66"/>
      <c r="I32" s="66"/>
      <c r="J32" s="9"/>
      <c r="L32" s="3">
        <f>SUM(L8:L30)</f>
        <v>0</v>
      </c>
    </row>
    <row r="33" spans="1:12" ht="4.5" customHeight="1" x14ac:dyDescent="0.2">
      <c r="F33" s="65"/>
      <c r="G33" s="65"/>
      <c r="H33" s="66"/>
      <c r="I33" s="66"/>
      <c r="J33" s="9"/>
    </row>
    <row r="34" spans="1:12" x14ac:dyDescent="0.2">
      <c r="A34" s="63" t="s">
        <v>149</v>
      </c>
      <c r="B34" s="64" t="s">
        <v>62</v>
      </c>
    </row>
    <row r="35" spans="1:12" x14ac:dyDescent="0.2">
      <c r="A35" s="13" t="s">
        <v>150</v>
      </c>
      <c r="B35" s="18" t="s">
        <v>342</v>
      </c>
      <c r="C35" s="31">
        <v>1</v>
      </c>
      <c r="D35" s="18" t="s">
        <v>20</v>
      </c>
      <c r="E35" s="46"/>
      <c r="F35" s="103"/>
      <c r="G35" s="103"/>
      <c r="H35" s="52" t="s">
        <v>44</v>
      </c>
      <c r="I35" s="53"/>
      <c r="J35" s="54"/>
      <c r="K35" s="2">
        <f>L32*F35</f>
        <v>0</v>
      </c>
      <c r="L35" s="2">
        <f>$C35*K35</f>
        <v>0</v>
      </c>
    </row>
    <row r="36" spans="1:12" x14ac:dyDescent="0.2">
      <c r="C36" s="33"/>
      <c r="D36" s="23"/>
      <c r="E36" s="23"/>
      <c r="F36" s="98"/>
      <c r="G36" s="98"/>
      <c r="H36" s="98"/>
      <c r="I36" s="98"/>
      <c r="J36" s="57"/>
    </row>
    <row r="37" spans="1:12" s="59" customFormat="1" ht="15.75" x14ac:dyDescent="0.2">
      <c r="A37" s="24"/>
      <c r="B37" s="25" t="s">
        <v>42</v>
      </c>
      <c r="C37" s="34"/>
      <c r="D37" s="26"/>
      <c r="E37" s="26"/>
      <c r="F37" s="99"/>
      <c r="G37" s="99"/>
      <c r="H37" s="99"/>
      <c r="I37" s="99"/>
      <c r="J37" s="58"/>
      <c r="K37" s="6"/>
      <c r="L37" s="60">
        <f>SUM(L32:L35)</f>
        <v>0</v>
      </c>
    </row>
    <row r="38" spans="1:12" s="59" customFormat="1" ht="15" x14ac:dyDescent="0.2">
      <c r="A38" s="24"/>
      <c r="B38" s="25" t="s">
        <v>41</v>
      </c>
      <c r="C38" s="35"/>
      <c r="D38" s="26"/>
      <c r="E38" s="26"/>
      <c r="F38" s="98"/>
      <c r="G38" s="98"/>
      <c r="H38" s="98"/>
      <c r="I38" s="98"/>
      <c r="J38" s="57"/>
      <c r="K38" s="7"/>
      <c r="L38" s="61">
        <f>L37*0.19</f>
        <v>0</v>
      </c>
    </row>
    <row r="39" spans="1:12" s="59" customFormat="1" ht="15" x14ac:dyDescent="0.2">
      <c r="A39" s="24"/>
      <c r="B39" s="25" t="s">
        <v>43</v>
      </c>
      <c r="C39" s="35"/>
      <c r="D39" s="26"/>
      <c r="E39" s="26"/>
      <c r="F39" s="98"/>
      <c r="G39" s="98"/>
      <c r="H39" s="98"/>
      <c r="I39" s="98"/>
      <c r="J39" s="57"/>
      <c r="K39" s="6"/>
      <c r="L39" s="61">
        <f>SUM(L37:L38)</f>
        <v>0</v>
      </c>
    </row>
  </sheetData>
  <mergeCells count="10">
    <mergeCell ref="F1:I1"/>
    <mergeCell ref="F2:F6"/>
    <mergeCell ref="G2:G6"/>
    <mergeCell ref="H2:H6"/>
    <mergeCell ref="I2:I6"/>
    <mergeCell ref="F38:I38"/>
    <mergeCell ref="F39:I39"/>
    <mergeCell ref="F35:G35"/>
    <mergeCell ref="F36:I36"/>
    <mergeCell ref="F37:I3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horizontalDpi="0" verticalDpi="0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F8F2D-7B24-4976-96E6-77D89BA8FD8F}">
  <sheetPr>
    <pageSetUpPr fitToPage="1"/>
  </sheetPr>
  <dimension ref="A1:N40"/>
  <sheetViews>
    <sheetView view="pageBreakPreview" zoomScale="115" zoomScaleNormal="100" zoomScaleSheetLayoutView="115" workbookViewId="0">
      <selection activeCell="L32" sqref="L32"/>
    </sheetView>
  </sheetViews>
  <sheetFormatPr baseColWidth="10" defaultColWidth="11.5703125" defaultRowHeight="12.75" x14ac:dyDescent="0.2"/>
  <cols>
    <col min="1" max="1" width="8.28515625" style="8" customWidth="1"/>
    <col min="2" max="2" width="51.7109375" style="9" customWidth="1"/>
    <col min="3" max="3" width="0.7109375" style="9" customWidth="1"/>
    <col min="4" max="4" width="10.7109375" style="55" customWidth="1"/>
    <col min="5" max="5" width="10.7109375" style="56" customWidth="1"/>
    <col min="6" max="7" width="10.7109375" style="55" customWidth="1"/>
    <col min="8" max="8" width="10.7109375" style="37" customWidth="1"/>
    <col min="9" max="9" width="1.28515625" style="9" customWidth="1"/>
    <col min="10" max="10" width="12.140625" style="9" customWidth="1"/>
    <col min="11" max="16384" width="11.5703125" style="9"/>
  </cols>
  <sheetData>
    <row r="1" spans="1:12" ht="21.75" customHeight="1" x14ac:dyDescent="0.2">
      <c r="A1" s="85"/>
      <c r="B1" s="84" t="str">
        <f>'2025'!B1</f>
        <v>hier Bieternamen eingeben</v>
      </c>
      <c r="D1" s="104" t="s">
        <v>241</v>
      </c>
      <c r="E1" s="104"/>
      <c r="F1" s="104"/>
      <c r="G1" s="104"/>
      <c r="H1" s="104"/>
      <c r="L1" s="87"/>
    </row>
    <row r="2" spans="1:12" s="12" customFormat="1" x14ac:dyDescent="0.2">
      <c r="A2" s="10" t="s">
        <v>200</v>
      </c>
      <c r="B2" s="11" t="s">
        <v>199</v>
      </c>
      <c r="D2" s="74">
        <v>2025</v>
      </c>
      <c r="E2" s="73">
        <v>2026</v>
      </c>
      <c r="F2" s="73">
        <v>2027</v>
      </c>
      <c r="G2" s="73">
        <v>2028</v>
      </c>
      <c r="H2" s="73">
        <v>2029</v>
      </c>
      <c r="J2" s="44" t="s">
        <v>205</v>
      </c>
    </row>
    <row r="3" spans="1:12" ht="13.15" customHeight="1" x14ac:dyDescent="0.2">
      <c r="A3" s="13"/>
      <c r="B3" s="14" t="s">
        <v>6</v>
      </c>
      <c r="D3" s="92">
        <f>'2025'!K3</f>
        <v>0</v>
      </c>
      <c r="E3" s="92">
        <f>'Option 1, 2026'!K3</f>
        <v>0</v>
      </c>
      <c r="F3" s="92">
        <f>'Option 2, 2027'!K3</f>
        <v>0</v>
      </c>
      <c r="G3" s="92">
        <f>'Option 3, 2028'!K3</f>
        <v>0</v>
      </c>
      <c r="H3" s="92">
        <f>'Option 4, 2029'!K3</f>
        <v>0</v>
      </c>
    </row>
    <row r="4" spans="1:12" x14ac:dyDescent="0.2">
      <c r="A4" s="13"/>
      <c r="B4" s="14" t="s">
        <v>9</v>
      </c>
      <c r="D4" s="92">
        <f>'2025'!K4</f>
        <v>0</v>
      </c>
      <c r="E4" s="92">
        <f>'Option 1, 2026'!K4</f>
        <v>0</v>
      </c>
      <c r="F4" s="92">
        <f>'Option 2, 2027'!K4</f>
        <v>0</v>
      </c>
      <c r="G4" s="92">
        <f>'Option 3, 2028'!K4</f>
        <v>0</v>
      </c>
      <c r="H4" s="92">
        <f>'Option 4, 2029'!K4</f>
        <v>0</v>
      </c>
    </row>
    <row r="5" spans="1:12" x14ac:dyDescent="0.2">
      <c r="A5" s="13"/>
      <c r="B5" s="14" t="s">
        <v>11</v>
      </c>
      <c r="D5" s="92">
        <f>'2025'!K5</f>
        <v>0</v>
      </c>
      <c r="E5" s="92">
        <f>'Option 1, 2026'!K5</f>
        <v>0</v>
      </c>
      <c r="F5" s="92">
        <f>'Option 2, 2027'!K5</f>
        <v>0</v>
      </c>
      <c r="G5" s="92">
        <f>'Option 3, 2028'!K5</f>
        <v>0</v>
      </c>
      <c r="H5" s="92">
        <f>'Option 4, 2029'!K5</f>
        <v>0</v>
      </c>
    </row>
    <row r="6" spans="1:12" x14ac:dyDescent="0.2">
      <c r="A6" s="13"/>
      <c r="B6" s="14" t="s">
        <v>13</v>
      </c>
      <c r="D6" s="92">
        <f>'2025'!K6</f>
        <v>0</v>
      </c>
      <c r="E6" s="92">
        <f>'Option 1, 2026'!K6</f>
        <v>0</v>
      </c>
      <c r="F6" s="92">
        <f>'Option 2, 2027'!K6</f>
        <v>0</v>
      </c>
      <c r="G6" s="92">
        <f>'Option 3, 2028'!K6</f>
        <v>0</v>
      </c>
      <c r="H6" s="92">
        <f>'Option 4, 2029'!K6</f>
        <v>0</v>
      </c>
    </row>
    <row r="7" spans="1:12" s="12" customFormat="1" x14ac:dyDescent="0.2">
      <c r="A7" s="16" t="s">
        <v>201</v>
      </c>
      <c r="B7" s="17" t="s">
        <v>215</v>
      </c>
      <c r="D7" s="42"/>
      <c r="E7" s="43"/>
      <c r="F7" s="42"/>
      <c r="G7" s="42"/>
      <c r="H7" s="44"/>
    </row>
    <row r="8" spans="1:12" x14ac:dyDescent="0.2">
      <c r="A8" s="13"/>
      <c r="B8" s="18" t="s">
        <v>206</v>
      </c>
      <c r="C8" s="46"/>
      <c r="D8" s="93">
        <f>'2025'!L8</f>
        <v>0</v>
      </c>
      <c r="E8" s="93">
        <f>'Option 1, 2026'!L8</f>
        <v>0</v>
      </c>
      <c r="F8" s="93">
        <f>'Option 2, 2027'!L8</f>
        <v>0</v>
      </c>
      <c r="G8" s="93">
        <f>'Option 3, 2028'!L8</f>
        <v>0</v>
      </c>
      <c r="H8" s="93">
        <f>'Option 4, 2029'!L8</f>
        <v>0</v>
      </c>
      <c r="I8" s="48"/>
      <c r="J8" s="75">
        <f>SUM(D8:I8)</f>
        <v>0</v>
      </c>
    </row>
    <row r="9" spans="1:12" x14ac:dyDescent="0.2">
      <c r="A9" s="13"/>
      <c r="B9" s="18" t="s">
        <v>207</v>
      </c>
      <c r="C9" s="46"/>
      <c r="D9" s="93">
        <f>'2025'!L9</f>
        <v>0</v>
      </c>
      <c r="E9" s="93">
        <f>'Option 1, 2026'!L9</f>
        <v>0</v>
      </c>
      <c r="F9" s="93">
        <f>'Option 2, 2027'!L9</f>
        <v>0</v>
      </c>
      <c r="G9" s="93">
        <f>'Option 3, 2028'!L9</f>
        <v>0</v>
      </c>
      <c r="H9" s="93">
        <f>'Option 4, 2029'!L9</f>
        <v>0</v>
      </c>
      <c r="I9" s="48"/>
      <c r="J9" s="75">
        <f t="shared" ref="J9:J14" si="0">SUM(D9:I9)</f>
        <v>0</v>
      </c>
    </row>
    <row r="10" spans="1:12" x14ac:dyDescent="0.2">
      <c r="A10" s="13"/>
      <c r="B10" s="18" t="s">
        <v>208</v>
      </c>
      <c r="C10" s="46"/>
      <c r="D10" s="93">
        <f>'2025'!L10</f>
        <v>0</v>
      </c>
      <c r="E10" s="93">
        <f>'Option 1, 2026'!L10</f>
        <v>0</v>
      </c>
      <c r="F10" s="93">
        <f>'Option 2, 2027'!L10</f>
        <v>0</v>
      </c>
      <c r="G10" s="93">
        <f>'Option 3, 2028'!L10</f>
        <v>0</v>
      </c>
      <c r="H10" s="93">
        <f>'Option 4, 2029'!L10</f>
        <v>0</v>
      </c>
      <c r="I10" s="48"/>
      <c r="J10" s="75">
        <f t="shared" si="0"/>
        <v>0</v>
      </c>
    </row>
    <row r="11" spans="1:12" x14ac:dyDescent="0.2">
      <c r="A11" s="13"/>
      <c r="B11" s="18" t="s">
        <v>209</v>
      </c>
      <c r="C11" s="46"/>
      <c r="D11" s="93">
        <f>'2025'!L11</f>
        <v>0</v>
      </c>
      <c r="E11" s="93">
        <f>'Option 1, 2026'!L11</f>
        <v>0</v>
      </c>
      <c r="F11" s="93">
        <f>'Option 2, 2027'!L11</f>
        <v>0</v>
      </c>
      <c r="G11" s="93">
        <f>'Option 3, 2028'!L11</f>
        <v>0</v>
      </c>
      <c r="H11" s="93">
        <f>'Option 4, 2029'!L11</f>
        <v>0</v>
      </c>
      <c r="I11" s="48"/>
      <c r="J11" s="75">
        <f t="shared" si="0"/>
        <v>0</v>
      </c>
    </row>
    <row r="12" spans="1:12" x14ac:dyDescent="0.2">
      <c r="A12" s="13"/>
      <c r="B12" s="18" t="s">
        <v>211</v>
      </c>
      <c r="C12" s="46"/>
      <c r="D12" s="93">
        <f>'2025'!L12</f>
        <v>0</v>
      </c>
      <c r="E12" s="93">
        <f>'Option 1, 2026'!L12</f>
        <v>0</v>
      </c>
      <c r="F12" s="93">
        <f>'Option 2, 2027'!L12</f>
        <v>0</v>
      </c>
      <c r="G12" s="93">
        <f>'Option 3, 2028'!L12</f>
        <v>0</v>
      </c>
      <c r="H12" s="93">
        <f>'Option 4, 2029'!L12</f>
        <v>0</v>
      </c>
      <c r="I12" s="48"/>
      <c r="J12" s="75">
        <f t="shared" si="0"/>
        <v>0</v>
      </c>
    </row>
    <row r="13" spans="1:12" x14ac:dyDescent="0.2">
      <c r="A13" s="13"/>
      <c r="B13" s="18" t="s">
        <v>210</v>
      </c>
      <c r="C13" s="46"/>
      <c r="D13" s="93">
        <f>'2025'!L13</f>
        <v>0</v>
      </c>
      <c r="E13" s="93">
        <f>'Option 1, 2026'!L13</f>
        <v>0</v>
      </c>
      <c r="F13" s="93">
        <f>'Option 2, 2027'!L13</f>
        <v>0</v>
      </c>
      <c r="G13" s="93">
        <f>'Option 3, 2028'!L13</f>
        <v>0</v>
      </c>
      <c r="H13" s="93">
        <f>'Option 4, 2029'!L13</f>
        <v>0</v>
      </c>
      <c r="I13" s="48"/>
      <c r="J13" s="75">
        <f t="shared" si="0"/>
        <v>0</v>
      </c>
    </row>
    <row r="14" spans="1:12" x14ac:dyDescent="0.2">
      <c r="A14" s="13"/>
      <c r="B14" s="18" t="s">
        <v>212</v>
      </c>
      <c r="C14" s="46"/>
      <c r="D14" s="93">
        <f>'2025'!L14</f>
        <v>0</v>
      </c>
      <c r="E14" s="93">
        <f>'Option 1, 2026'!L14</f>
        <v>0</v>
      </c>
      <c r="F14" s="93">
        <f>'Option 2, 2027'!L14</f>
        <v>0</v>
      </c>
      <c r="G14" s="93">
        <f>'Option 3, 2028'!L14</f>
        <v>0</v>
      </c>
      <c r="H14" s="93">
        <f>'Option 4, 2029'!L14</f>
        <v>0</v>
      </c>
      <c r="I14" s="48"/>
      <c r="J14" s="75">
        <f t="shared" si="0"/>
        <v>0</v>
      </c>
    </row>
    <row r="15" spans="1:12" s="12" customFormat="1" x14ac:dyDescent="0.2">
      <c r="A15" s="19" t="s">
        <v>202</v>
      </c>
      <c r="B15" s="12" t="s">
        <v>216</v>
      </c>
      <c r="D15" s="90"/>
      <c r="E15" s="94"/>
      <c r="F15" s="90"/>
      <c r="G15" s="90"/>
      <c r="H15" s="90"/>
    </row>
    <row r="16" spans="1:12" x14ac:dyDescent="0.2">
      <c r="A16" s="13"/>
      <c r="B16" s="18" t="s">
        <v>325</v>
      </c>
      <c r="C16" s="46"/>
      <c r="D16" s="93">
        <f>'2025'!L16</f>
        <v>0</v>
      </c>
      <c r="E16" s="93">
        <f>'Option 1, 2026'!L16</f>
        <v>0</v>
      </c>
      <c r="F16" s="93">
        <f>'Option 2, 2027'!L16</f>
        <v>0</v>
      </c>
      <c r="G16" s="93">
        <f>'Option 3, 2028'!L16</f>
        <v>0</v>
      </c>
      <c r="H16" s="93">
        <f>'Option 4, 2029'!L16</f>
        <v>0</v>
      </c>
      <c r="I16" s="48"/>
      <c r="J16" s="75">
        <f>SUM(D16:I16)</f>
        <v>0</v>
      </c>
    </row>
    <row r="17" spans="1:10" x14ac:dyDescent="0.2">
      <c r="A17" s="13"/>
      <c r="B17" s="18" t="s">
        <v>326</v>
      </c>
      <c r="C17" s="46"/>
      <c r="D17" s="93">
        <f>'2025'!L17</f>
        <v>0</v>
      </c>
      <c r="E17" s="93">
        <f>'Option 1, 2026'!L17</f>
        <v>0</v>
      </c>
      <c r="F17" s="93">
        <f>'Option 2, 2027'!L17</f>
        <v>0</v>
      </c>
      <c r="G17" s="93">
        <f>'Option 3, 2028'!L17</f>
        <v>0</v>
      </c>
      <c r="H17" s="93">
        <f>'Option 4, 2029'!L17</f>
        <v>0</v>
      </c>
      <c r="I17" s="48"/>
      <c r="J17" s="75">
        <f t="shared" ref="J17:J25" si="1">SUM(D17:I17)</f>
        <v>0</v>
      </c>
    </row>
    <row r="18" spans="1:10" x14ac:dyDescent="0.2">
      <c r="A18" s="13"/>
      <c r="B18" s="18" t="s">
        <v>223</v>
      </c>
      <c r="C18" s="46"/>
      <c r="D18" s="93">
        <f>'2025'!L18</f>
        <v>0</v>
      </c>
      <c r="E18" s="93" t="s">
        <v>203</v>
      </c>
      <c r="F18" s="93" t="s">
        <v>203</v>
      </c>
      <c r="G18" s="93" t="s">
        <v>203</v>
      </c>
      <c r="H18" s="93" t="s">
        <v>203</v>
      </c>
      <c r="I18" s="48"/>
      <c r="J18" s="75">
        <f t="shared" si="1"/>
        <v>0</v>
      </c>
    </row>
    <row r="19" spans="1:10" x14ac:dyDescent="0.2">
      <c r="A19" s="13"/>
      <c r="B19" s="18" t="s">
        <v>327</v>
      </c>
      <c r="C19" s="46"/>
      <c r="D19" s="93">
        <f>'2025'!L19</f>
        <v>0</v>
      </c>
      <c r="E19" s="93">
        <f>'Option 1, 2026'!L18</f>
        <v>0</v>
      </c>
      <c r="F19" s="93">
        <f>'Option 2, 2027'!L18</f>
        <v>0</v>
      </c>
      <c r="G19" s="93">
        <f>'Option 3, 2028'!L18</f>
        <v>0</v>
      </c>
      <c r="H19" s="93">
        <f>'Option 4, 2029'!L18</f>
        <v>0</v>
      </c>
      <c r="I19" s="48"/>
      <c r="J19" s="75">
        <f t="shared" si="1"/>
        <v>0</v>
      </c>
    </row>
    <row r="20" spans="1:10" x14ac:dyDescent="0.2">
      <c r="A20" s="13"/>
      <c r="B20" s="18" t="s">
        <v>213</v>
      </c>
      <c r="C20" s="46"/>
      <c r="D20" s="93">
        <f>'2025'!L20</f>
        <v>0</v>
      </c>
      <c r="E20" s="93">
        <f>'Option 1, 2026'!L19</f>
        <v>0</v>
      </c>
      <c r="F20" s="93">
        <f>'Option 2, 2027'!L19</f>
        <v>0</v>
      </c>
      <c r="G20" s="93">
        <f>'Option 3, 2028'!L19</f>
        <v>0</v>
      </c>
      <c r="H20" s="93">
        <f>'Option 4, 2029'!L19</f>
        <v>0</v>
      </c>
      <c r="I20" s="48"/>
      <c r="J20" s="75">
        <f t="shared" si="1"/>
        <v>0</v>
      </c>
    </row>
    <row r="21" spans="1:10" x14ac:dyDescent="0.2">
      <c r="A21" s="13"/>
      <c r="B21" s="18" t="s">
        <v>214</v>
      </c>
      <c r="C21" s="46"/>
      <c r="D21" s="93">
        <f>'2025'!L21</f>
        <v>0</v>
      </c>
      <c r="E21" s="93">
        <f>'Option 1, 2026'!L20</f>
        <v>0</v>
      </c>
      <c r="F21" s="93">
        <f>'Option 2, 2027'!L20</f>
        <v>0</v>
      </c>
      <c r="G21" s="93">
        <f>'Option 3, 2028'!L20</f>
        <v>0</v>
      </c>
      <c r="H21" s="93">
        <f>'Option 4, 2029'!L20</f>
        <v>0</v>
      </c>
      <c r="I21" s="48"/>
      <c r="J21" s="75">
        <f t="shared" si="1"/>
        <v>0</v>
      </c>
    </row>
    <row r="22" spans="1:10" x14ac:dyDescent="0.2">
      <c r="A22" s="13"/>
      <c r="B22" s="18" t="s">
        <v>328</v>
      </c>
      <c r="C22" s="46"/>
      <c r="D22" s="93">
        <f>'2025'!L22</f>
        <v>0</v>
      </c>
      <c r="E22" s="93">
        <f>'Option 1, 2026'!L21</f>
        <v>0</v>
      </c>
      <c r="F22" s="93">
        <f>'Option 2, 2027'!L21</f>
        <v>0</v>
      </c>
      <c r="G22" s="93">
        <f>'Option 3, 2028'!L21</f>
        <v>0</v>
      </c>
      <c r="H22" s="93">
        <f>'Option 4, 2029'!L21</f>
        <v>0</v>
      </c>
      <c r="I22" s="48"/>
      <c r="J22" s="75">
        <f t="shared" si="1"/>
        <v>0</v>
      </c>
    </row>
    <row r="23" spans="1:10" x14ac:dyDescent="0.2">
      <c r="A23" s="13"/>
      <c r="B23" s="18" t="s">
        <v>237</v>
      </c>
      <c r="C23" s="46"/>
      <c r="D23" s="93">
        <f>'2025'!L23</f>
        <v>0</v>
      </c>
      <c r="E23" s="93">
        <f>'Option 1, 2026'!L22</f>
        <v>0</v>
      </c>
      <c r="F23" s="93">
        <f>'Option 2, 2027'!L22</f>
        <v>0</v>
      </c>
      <c r="G23" s="93">
        <f>'Option 3, 2028'!L22</f>
        <v>0</v>
      </c>
      <c r="H23" s="93">
        <f>'Option 4, 2029'!L22</f>
        <v>0</v>
      </c>
      <c r="I23" s="48"/>
      <c r="J23" s="75">
        <f t="shared" si="1"/>
        <v>0</v>
      </c>
    </row>
    <row r="24" spans="1:10" x14ac:dyDescent="0.2">
      <c r="A24" s="13"/>
      <c r="B24" s="18" t="s">
        <v>329</v>
      </c>
      <c r="C24" s="46"/>
      <c r="D24" s="93">
        <f>'2025'!L24</f>
        <v>0</v>
      </c>
      <c r="E24" s="93">
        <f>'Option 1, 2026'!L23</f>
        <v>0</v>
      </c>
      <c r="F24" s="93">
        <f>'Option 2, 2027'!L23</f>
        <v>0</v>
      </c>
      <c r="G24" s="93">
        <f>'Option 3, 2028'!L23</f>
        <v>0</v>
      </c>
      <c r="H24" s="93">
        <f>'Option 4, 2029'!L23</f>
        <v>0</v>
      </c>
      <c r="I24" s="48"/>
      <c r="J24" s="75">
        <f t="shared" si="1"/>
        <v>0</v>
      </c>
    </row>
    <row r="25" spans="1:10" x14ac:dyDescent="0.2">
      <c r="A25" s="13"/>
      <c r="B25" s="18" t="s">
        <v>324</v>
      </c>
      <c r="C25" s="46"/>
      <c r="D25" s="93" t="s">
        <v>203</v>
      </c>
      <c r="E25" s="93" t="s">
        <v>203</v>
      </c>
      <c r="F25" s="93" t="s">
        <v>203</v>
      </c>
      <c r="G25" s="93" t="s">
        <v>203</v>
      </c>
      <c r="H25" s="93">
        <f>'Option 4, 2029'!L24</f>
        <v>0</v>
      </c>
      <c r="I25" s="48"/>
      <c r="J25" s="75">
        <f t="shared" si="1"/>
        <v>0</v>
      </c>
    </row>
    <row r="26" spans="1:10" x14ac:dyDescent="0.2">
      <c r="A26" s="20" t="s">
        <v>333</v>
      </c>
      <c r="B26" s="21" t="s">
        <v>217</v>
      </c>
      <c r="C26" s="12"/>
      <c r="D26" s="90"/>
      <c r="E26" s="95"/>
      <c r="F26" s="96"/>
      <c r="G26" s="96"/>
      <c r="H26" s="97"/>
    </row>
    <row r="27" spans="1:10" x14ac:dyDescent="0.2">
      <c r="A27" s="13"/>
      <c r="B27" s="18" t="s">
        <v>218</v>
      </c>
      <c r="C27" s="46"/>
      <c r="D27" s="81">
        <f>'2025'!L26</f>
        <v>0</v>
      </c>
      <c r="E27" s="93">
        <f>'Option 1, 2026'!L25</f>
        <v>0</v>
      </c>
      <c r="F27" s="93">
        <f>'Option 2, 2027'!L25</f>
        <v>0</v>
      </c>
      <c r="G27" s="93">
        <f>'Option 3, 2028'!L25</f>
        <v>0</v>
      </c>
      <c r="H27" s="93">
        <f>'Option 4, 2029'!L26</f>
        <v>0</v>
      </c>
      <c r="I27" s="48"/>
      <c r="J27" s="2">
        <f>SUM(D27:H27)</f>
        <v>0</v>
      </c>
    </row>
    <row r="28" spans="1:10" x14ac:dyDescent="0.2">
      <c r="A28" s="13"/>
      <c r="B28" s="18" t="s">
        <v>330</v>
      </c>
      <c r="C28" s="46"/>
      <c r="D28" s="81">
        <f>'2025'!L27</f>
        <v>0</v>
      </c>
      <c r="E28" s="93" t="s">
        <v>203</v>
      </c>
      <c r="F28" s="93" t="s">
        <v>203</v>
      </c>
      <c r="G28" s="93" t="s">
        <v>203</v>
      </c>
      <c r="H28" s="93" t="s">
        <v>203</v>
      </c>
      <c r="I28" s="48"/>
      <c r="J28" s="2">
        <f t="shared" ref="J28:J36" si="2">SUM(D28:H28)</f>
        <v>0</v>
      </c>
    </row>
    <row r="29" spans="1:10" x14ac:dyDescent="0.2">
      <c r="A29" s="13"/>
      <c r="B29" s="18" t="s">
        <v>219</v>
      </c>
      <c r="C29" s="46"/>
      <c r="D29" s="81">
        <f>'2025'!L28</f>
        <v>0</v>
      </c>
      <c r="E29" s="93">
        <f>'Option 1, 2026'!L26</f>
        <v>0</v>
      </c>
      <c r="F29" s="93">
        <f>'Option 2, 2027'!L26</f>
        <v>0</v>
      </c>
      <c r="G29" s="93">
        <f>'Option 3, 2028'!L26</f>
        <v>0</v>
      </c>
      <c r="H29" s="93">
        <f>'Option 4, 2029'!L27</f>
        <v>0</v>
      </c>
      <c r="I29" s="48"/>
      <c r="J29" s="2">
        <f t="shared" si="2"/>
        <v>0</v>
      </c>
    </row>
    <row r="30" spans="1:10" x14ac:dyDescent="0.2">
      <c r="A30" s="13"/>
      <c r="B30" s="18" t="s">
        <v>331</v>
      </c>
      <c r="C30" s="46"/>
      <c r="D30" s="81">
        <f>'2025'!L29</f>
        <v>0</v>
      </c>
      <c r="E30" s="93">
        <f>'Option 1, 2026'!L27</f>
        <v>0</v>
      </c>
      <c r="F30" s="93">
        <f>'Option 2, 2027'!L27</f>
        <v>0</v>
      </c>
      <c r="G30" s="93">
        <f>'Option 3, 2028'!L27</f>
        <v>0</v>
      </c>
      <c r="H30" s="93">
        <f>'Option 4, 2029'!L28</f>
        <v>0</v>
      </c>
      <c r="I30" s="48"/>
      <c r="J30" s="2">
        <f t="shared" si="2"/>
        <v>0</v>
      </c>
    </row>
    <row r="31" spans="1:10" x14ac:dyDescent="0.2">
      <c r="A31" s="13"/>
      <c r="B31" s="18" t="s">
        <v>220</v>
      </c>
      <c r="C31" s="46"/>
      <c r="D31" s="81">
        <f>'2025'!L30</f>
        <v>0</v>
      </c>
      <c r="E31" s="93">
        <f>'Option 1, 2026'!L28</f>
        <v>0</v>
      </c>
      <c r="F31" s="93">
        <f>'Option 2, 2027'!L28</f>
        <v>0</v>
      </c>
      <c r="G31" s="93">
        <f>'Option 3, 2028'!L28</f>
        <v>0</v>
      </c>
      <c r="H31" s="93">
        <f>'Option 4, 2029'!L29</f>
        <v>0</v>
      </c>
      <c r="I31" s="48"/>
      <c r="J31" s="2">
        <f t="shared" si="2"/>
        <v>0</v>
      </c>
    </row>
    <row r="32" spans="1:10" s="12" customFormat="1" x14ac:dyDescent="0.2">
      <c r="A32" s="13"/>
      <c r="B32" s="18" t="s">
        <v>221</v>
      </c>
      <c r="C32" s="46"/>
      <c r="D32" s="81">
        <f>'2025'!L31</f>
        <v>0</v>
      </c>
      <c r="E32" s="93">
        <f>'Option 1, 2026'!L29</f>
        <v>0</v>
      </c>
      <c r="F32" s="93">
        <f>'Option 2, 2027'!L29</f>
        <v>0</v>
      </c>
      <c r="G32" s="93">
        <f>'Option 3, 2028'!L29</f>
        <v>0</v>
      </c>
      <c r="H32" s="93">
        <f>'Option 4, 2029'!L30</f>
        <v>0</v>
      </c>
      <c r="J32" s="2">
        <f t="shared" si="2"/>
        <v>0</v>
      </c>
    </row>
    <row r="33" spans="1:14" ht="4.5" customHeight="1" x14ac:dyDescent="0.2">
      <c r="D33" s="76"/>
      <c r="E33" s="77"/>
      <c r="F33" s="77"/>
      <c r="G33" s="77"/>
      <c r="H33" s="77"/>
    </row>
    <row r="34" spans="1:14" x14ac:dyDescent="0.2">
      <c r="B34" s="72" t="s">
        <v>204</v>
      </c>
      <c r="D34" s="78">
        <f>SUM(D8:D32)</f>
        <v>0</v>
      </c>
      <c r="E34" s="78">
        <f>SUM(E8:E32)</f>
        <v>0</v>
      </c>
      <c r="F34" s="78">
        <f>SUM(F8:F32)</f>
        <v>0</v>
      </c>
      <c r="G34" s="78">
        <f>SUM(G8:G32)</f>
        <v>0</v>
      </c>
      <c r="H34" s="78">
        <f>SUM(H8:H32)</f>
        <v>0</v>
      </c>
      <c r="J34" s="2">
        <f t="shared" si="2"/>
        <v>0</v>
      </c>
      <c r="L34" s="66"/>
    </row>
    <row r="35" spans="1:14" x14ac:dyDescent="0.2">
      <c r="A35" s="63" t="s">
        <v>149</v>
      </c>
      <c r="B35" s="64" t="s">
        <v>62</v>
      </c>
      <c r="D35" s="62"/>
      <c r="E35" s="79"/>
      <c r="F35" s="62"/>
      <c r="G35" s="62"/>
      <c r="H35" s="80"/>
    </row>
    <row r="36" spans="1:14" s="59" customFormat="1" ht="15" x14ac:dyDescent="0.2">
      <c r="A36" s="13" t="s">
        <v>150</v>
      </c>
      <c r="B36" s="18" t="s">
        <v>334</v>
      </c>
      <c r="C36" s="46"/>
      <c r="D36" s="81">
        <f>'2025'!L36</f>
        <v>0</v>
      </c>
      <c r="E36" s="81">
        <f>'Option 1, 2026'!L34</f>
        <v>0</v>
      </c>
      <c r="F36" s="82">
        <f>'Option 2, 2027'!L34</f>
        <v>0</v>
      </c>
      <c r="G36" s="82">
        <f>'Option 3, 2028'!L34</f>
        <v>0</v>
      </c>
      <c r="H36" s="82">
        <f>'Option 4, 2029'!L35</f>
        <v>0</v>
      </c>
      <c r="J36" s="89">
        <f t="shared" si="2"/>
        <v>0</v>
      </c>
    </row>
    <row r="37" spans="1:14" s="59" customFormat="1" ht="15" x14ac:dyDescent="0.2">
      <c r="A37" s="8"/>
      <c r="B37" s="9"/>
      <c r="C37" s="23"/>
      <c r="D37" s="98"/>
      <c r="E37" s="98"/>
      <c r="F37" s="98"/>
      <c r="G37" s="98"/>
      <c r="H37" s="57"/>
    </row>
    <row r="38" spans="1:14" s="59" customFormat="1" ht="15" x14ac:dyDescent="0.2">
      <c r="A38" s="24"/>
      <c r="B38" s="80" t="s">
        <v>42</v>
      </c>
      <c r="C38" s="23"/>
      <c r="D38" s="3">
        <f>D34+D36</f>
        <v>0</v>
      </c>
      <c r="E38" s="3">
        <f t="shared" ref="E38:H38" si="3">E34+E36</f>
        <v>0</v>
      </c>
      <c r="F38" s="3">
        <f t="shared" si="3"/>
        <v>0</v>
      </c>
      <c r="G38" s="3">
        <f t="shared" si="3"/>
        <v>0</v>
      </c>
      <c r="H38" s="3">
        <f t="shared" si="3"/>
        <v>0</v>
      </c>
      <c r="I38" s="9"/>
      <c r="J38" s="3">
        <f>SUM(D38:I38)</f>
        <v>0</v>
      </c>
      <c r="L38" s="83"/>
      <c r="N38" s="83"/>
    </row>
    <row r="39" spans="1:14" ht="15" x14ac:dyDescent="0.2">
      <c r="A39" s="24"/>
      <c r="B39" s="80" t="s">
        <v>41</v>
      </c>
      <c r="C39" s="23"/>
      <c r="D39" s="5">
        <f>D38*19%</f>
        <v>0</v>
      </c>
      <c r="E39" s="5">
        <f t="shared" ref="E39:H39" si="4">E38*19%</f>
        <v>0</v>
      </c>
      <c r="F39" s="5">
        <f t="shared" si="4"/>
        <v>0</v>
      </c>
      <c r="G39" s="5">
        <f t="shared" si="4"/>
        <v>0</v>
      </c>
      <c r="H39" s="5">
        <f t="shared" si="4"/>
        <v>0</v>
      </c>
      <c r="J39" s="5">
        <f>SUM(D39:I39)</f>
        <v>0</v>
      </c>
    </row>
    <row r="40" spans="1:14" ht="15" x14ac:dyDescent="0.2">
      <c r="A40" s="24"/>
      <c r="B40" s="80" t="s">
        <v>43</v>
      </c>
      <c r="C40" s="23"/>
      <c r="D40" s="5">
        <f>D38+D39</f>
        <v>0</v>
      </c>
      <c r="E40" s="5">
        <f t="shared" ref="E40:H40" si="5">E38+E39</f>
        <v>0</v>
      </c>
      <c r="F40" s="5">
        <f t="shared" si="5"/>
        <v>0</v>
      </c>
      <c r="G40" s="5">
        <f t="shared" si="5"/>
        <v>0</v>
      </c>
      <c r="H40" s="5">
        <f t="shared" si="5"/>
        <v>0</v>
      </c>
      <c r="J40" s="5">
        <f>SUM(J38:J39)</f>
        <v>0</v>
      </c>
      <c r="L40" s="5"/>
      <c r="N40" s="5"/>
    </row>
  </sheetData>
  <mergeCells count="2">
    <mergeCell ref="D37:G37"/>
    <mergeCell ref="D1:H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6" orientation="landscape" horizontalDpi="0" verticalDpi="0" r:id="rId1"/>
  <headerFooter alignWithMargins="0">
    <oddHeader>&amp;LÖGP Buna, TM 01.03-B 2025ff&amp;CBieterkalkulation&amp;R&amp;D</oddHeader>
    <oddFooter>&amp;L&amp;"Arial,Fett"&amp;11Es gelten die im Original-Leistungsverzeichnis angegeben Lang- und Kurztexte sowie Hinweise.&amp;RSeite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2025</vt:lpstr>
      <vt:lpstr>Option 1, 2026</vt:lpstr>
      <vt:lpstr>Option 2, 2027</vt:lpstr>
      <vt:lpstr>Option 3, 2028</vt:lpstr>
      <vt:lpstr>Option 4, 2029</vt:lpstr>
      <vt:lpstr>Zusammenfassung</vt:lpstr>
      <vt:lpstr>'2025'!Druckbereich</vt:lpstr>
    </vt:vector>
  </TitlesOfParts>
  <Company>Tauw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</dc:creator>
  <cp:lastModifiedBy>Robert Upmann</cp:lastModifiedBy>
  <cp:lastPrinted>2024-11-04T09:18:17Z</cp:lastPrinted>
  <dcterms:created xsi:type="dcterms:W3CDTF">2014-09-30T09:13:13Z</dcterms:created>
  <dcterms:modified xsi:type="dcterms:W3CDTF">2024-11-04T09:22:03Z</dcterms:modified>
</cp:coreProperties>
</file>